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ORI\01_ODDĚLENÍ_INVESTIC\2024_STAVBY V REALIZACI\ZŠ_VALTICKÁ_KUCHYŇ\ZŠ_VALTICKÁ_VŘ_PŘÍPRAVA\DPS_ROZPOČET\VV_zkouška\"/>
    </mc:Choice>
  </mc:AlternateContent>
  <bookViews>
    <workbookView xWindow="0" yWindow="0" windowWidth="51600" windowHeight="17415"/>
  </bookViews>
  <sheets>
    <sheet name="Rekapitulace" sheetId="16" r:id="rId1"/>
    <sheet name="Specifikace" sheetId="1" r:id="rId2"/>
    <sheet name="Výpis potrubí" sheetId="17" r:id="rId3"/>
    <sheet name="List6" sheetId="6" r:id="rId4"/>
    <sheet name="List7" sheetId="7" r:id="rId5"/>
    <sheet name="List8" sheetId="8" r:id="rId6"/>
    <sheet name="List9" sheetId="9" r:id="rId7"/>
    <sheet name="List10" sheetId="10" r:id="rId8"/>
    <sheet name="List11" sheetId="11" r:id="rId9"/>
    <sheet name="List12" sheetId="12" r:id="rId10"/>
    <sheet name="List13" sheetId="13" r:id="rId11"/>
    <sheet name="List14" sheetId="14" r:id="rId12"/>
    <sheet name="List15" sheetId="15" r:id="rId13"/>
  </sheets>
  <definedNames>
    <definedName name="_xlnm.Print_Titles" localSheetId="1">Specifikace!$1:$1</definedName>
    <definedName name="_xlnm.Print_Titles" localSheetId="2">'Výpis potrubí'!$1:$1</definedName>
    <definedName name="_xlnm.Print_Area" localSheetId="1">Specifikace!$A$1:$J$106</definedName>
    <definedName name="_xlnm.Print_Area" localSheetId="2">'Výpis potrubí'!$A$1:$H$47</definedName>
  </definedNames>
  <calcPr calcId="152511"/>
</workbook>
</file>

<file path=xl/calcChain.xml><?xml version="1.0" encoding="utf-8"?>
<calcChain xmlns="http://schemas.openxmlformats.org/spreadsheetml/2006/main">
  <c r="A25" i="16" l="1"/>
  <c r="A26" i="16" s="1"/>
  <c r="A27" i="16" s="1"/>
  <c r="G105" i="1" l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J105" i="1" l="1"/>
  <c r="F27" i="16" s="1"/>
  <c r="G90" i="1"/>
  <c r="G65" i="1" l="1"/>
  <c r="G27" i="1" l="1"/>
  <c r="G26" i="1"/>
  <c r="G25" i="1"/>
  <c r="G36" i="1"/>
  <c r="G35" i="1"/>
  <c r="G45" i="1"/>
  <c r="G44" i="1"/>
  <c r="G47" i="1"/>
  <c r="G42" i="1"/>
  <c r="G39" i="1"/>
  <c r="G38" i="1"/>
  <c r="G51" i="1"/>
  <c r="G50" i="1"/>
  <c r="G49" i="1"/>
  <c r="G48" i="1"/>
  <c r="G46" i="1"/>
  <c r="G43" i="1"/>
  <c r="G41" i="1"/>
  <c r="G40" i="1"/>
  <c r="G37" i="1"/>
  <c r="G24" i="1"/>
  <c r="J51" i="1" l="1"/>
  <c r="I51" i="1" s="1"/>
  <c r="G16" i="1" l="1"/>
  <c r="G21" i="1" l="1"/>
  <c r="G19" i="1"/>
  <c r="G18" i="1"/>
  <c r="G14" i="1"/>
  <c r="G7" i="1"/>
  <c r="G59" i="1" l="1"/>
  <c r="G58" i="1"/>
  <c r="G57" i="1"/>
  <c r="G88" i="1" l="1"/>
  <c r="G87" i="1"/>
  <c r="G77" i="1"/>
  <c r="G72" i="1"/>
  <c r="G9" i="1"/>
  <c r="G8" i="1"/>
  <c r="G20" i="1"/>
  <c r="G10" i="1"/>
  <c r="G56" i="1"/>
  <c r="G55" i="1"/>
  <c r="J88" i="1" l="1"/>
  <c r="F26" i="16" s="1"/>
  <c r="G86" i="1"/>
  <c r="G4" i="1"/>
  <c r="G5" i="1"/>
  <c r="G6" i="1"/>
  <c r="G11" i="1"/>
  <c r="G12" i="1"/>
  <c r="G13" i="1"/>
  <c r="G15" i="1"/>
  <c r="G17" i="1"/>
  <c r="G22" i="1"/>
  <c r="G23" i="1"/>
  <c r="G28" i="1"/>
  <c r="G29" i="1"/>
  <c r="G30" i="1"/>
  <c r="G31" i="1"/>
  <c r="G32" i="1"/>
  <c r="G33" i="1"/>
  <c r="G34" i="1"/>
  <c r="G52" i="1"/>
  <c r="G53" i="1"/>
  <c r="G54" i="1"/>
  <c r="G60" i="1"/>
  <c r="G61" i="1"/>
  <c r="G62" i="1"/>
  <c r="G63" i="1"/>
  <c r="G64" i="1"/>
  <c r="G66" i="1"/>
  <c r="G67" i="1"/>
  <c r="G68" i="1"/>
  <c r="G69" i="1"/>
  <c r="G3" i="1"/>
  <c r="A28" i="16" l="1"/>
  <c r="J23" i="1"/>
  <c r="J60" i="1"/>
  <c r="J69" i="1"/>
  <c r="F24" i="16" s="1"/>
  <c r="G2" i="1"/>
  <c r="G74" i="1" l="1"/>
  <c r="G84" i="1" l="1"/>
  <c r="G80" i="1" l="1"/>
  <c r="G79" i="1"/>
  <c r="G78" i="1"/>
  <c r="G76" i="1"/>
  <c r="G75" i="1"/>
  <c r="G73" i="1"/>
  <c r="J72" i="1"/>
  <c r="I83" i="1" s="1"/>
  <c r="A11" i="16"/>
  <c r="J79" i="1" l="1"/>
  <c r="J84" i="1" s="1"/>
  <c r="A12" i="16"/>
  <c r="A13" i="16" s="1"/>
  <c r="A4" i="1"/>
  <c r="G83" i="1"/>
  <c r="I82" i="1" l="1"/>
  <c r="I81" i="1"/>
  <c r="E25" i="16"/>
  <c r="I66" i="1"/>
  <c r="J68" i="1"/>
  <c r="E24" i="16" s="1"/>
  <c r="I64" i="1"/>
  <c r="I63" i="1"/>
  <c r="A17" i="16"/>
  <c r="A18" i="16" s="1"/>
  <c r="A19" i="16" s="1"/>
  <c r="A14" i="16"/>
  <c r="A5" i="1"/>
  <c r="A6" i="1" s="1"/>
  <c r="E28" i="16" l="1"/>
  <c r="A7" i="1"/>
  <c r="A8" i="1" s="1"/>
  <c r="A9" i="1" s="1"/>
  <c r="A10" i="1" s="1"/>
  <c r="A11" i="1" s="1"/>
  <c r="A12" i="1" s="1"/>
  <c r="A13" i="1" s="1"/>
  <c r="A14" i="1" s="1"/>
  <c r="G81" i="1"/>
  <c r="G82" i="1"/>
  <c r="A15" i="1" l="1"/>
  <c r="A16" i="1" s="1"/>
  <c r="A17" i="1" s="1"/>
  <c r="A18" i="1" s="1"/>
  <c r="A19" i="1" s="1"/>
  <c r="A20" i="1" s="1"/>
  <c r="G71" i="1"/>
  <c r="J85" i="1"/>
  <c r="A21" i="1" l="1"/>
  <c r="A22" i="1" s="1"/>
  <c r="F25" i="16"/>
  <c r="F28" i="16" s="1"/>
  <c r="E10" i="16"/>
  <c r="E11" i="16" s="1"/>
  <c r="E15" i="16" s="1"/>
  <c r="A23" i="1" l="1"/>
  <c r="A24" i="1" s="1"/>
  <c r="A25" i="1" s="1"/>
  <c r="A26" i="1" s="1"/>
  <c r="A27" i="1" s="1"/>
  <c r="A28" i="1" s="1"/>
  <c r="A29" i="1" s="1"/>
  <c r="E29" i="16"/>
  <c r="F10" i="16"/>
  <c r="A30" i="1" l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F12" i="16"/>
  <c r="F13" i="16"/>
  <c r="F15" i="16" l="1"/>
  <c r="A67" i="1" l="1"/>
  <c r="A68" i="1" s="1"/>
  <c r="A69" i="1" s="1"/>
  <c r="F17" i="16"/>
  <c r="F18" i="16"/>
  <c r="A72" i="1" l="1"/>
  <c r="A73" i="1" s="1"/>
  <c r="F19" i="16"/>
  <c r="E20" i="16" s="1"/>
  <c r="A74" i="1" l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7" i="1" l="1"/>
  <c r="A88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</calcChain>
</file>

<file path=xl/sharedStrings.xml><?xml version="1.0" encoding="utf-8"?>
<sst xmlns="http://schemas.openxmlformats.org/spreadsheetml/2006/main" count="433" uniqueCount="269">
  <si>
    <t>Součet</t>
  </si>
  <si>
    <t>ks</t>
  </si>
  <si>
    <t>m</t>
  </si>
  <si>
    <t>celkem</t>
  </si>
  <si>
    <t>dodav.</t>
  </si>
  <si>
    <t>p.č.</t>
  </si>
  <si>
    <t>montáž</t>
  </si>
  <si>
    <t>m2</t>
  </si>
  <si>
    <t>montáž ovladačů a čidel vč. elektropropojení</t>
  </si>
  <si>
    <t>Náklady celkem v Kč</t>
  </si>
  <si>
    <t>P.č.</t>
  </si>
  <si>
    <t>Zkrácený popis</t>
  </si>
  <si>
    <t>Množství</t>
  </si>
  <si>
    <t>M.j.</t>
  </si>
  <si>
    <t>Dodávka</t>
  </si>
  <si>
    <t>Montáž</t>
  </si>
  <si>
    <t>ZRN</t>
  </si>
  <si>
    <t>Mimostaveništní doprava</t>
  </si>
  <si>
    <t>%</t>
  </si>
  <si>
    <t>Podíl přidružených výkonů</t>
  </si>
  <si>
    <t>Stavební výpomoc</t>
  </si>
  <si>
    <t>ZRN celkem</t>
  </si>
  <si>
    <t>VRN</t>
  </si>
  <si>
    <t>Zařízení staveniště</t>
  </si>
  <si>
    <t>Provozní vlivy (rezerva)</t>
  </si>
  <si>
    <t>VRN celkem</t>
  </si>
  <si>
    <t>Ceny uvedené v rozpočtu jsou ceny orientační, skutečné ceny budou dohodnuty s konkrétními dodavateli.Ceny jsou uváděny bez DPH</t>
  </si>
  <si>
    <t>CELKEM BEZ DPH</t>
  </si>
  <si>
    <t>zprovoznění jednotky autorizovanou firmou, nastavení programu</t>
  </si>
  <si>
    <t>dodávka zařízení</t>
  </si>
  <si>
    <t xml:space="preserve">montážní a pomocný materiál pro potrubí </t>
  </si>
  <si>
    <t>montáž zařízení, přesun zařízení na místo montáže,práce jeřábem, montáž regulace (propojovací kabely jsou dodávkou VZT)</t>
  </si>
  <si>
    <t>zaregulování, provozní zkoušky</t>
  </si>
  <si>
    <t>revizní dvířka do potrubí 500x250</t>
  </si>
  <si>
    <t>D1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</si>
  <si>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</si>
  <si>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</si>
  <si>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</si>
  <si>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</si>
  <si>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</si>
  <si>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</si>
  <si>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</si>
  <si>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</si>
  <si>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</si>
  <si>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</si>
  <si>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</si>
  <si>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</si>
  <si>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D</t>
  </si>
  <si>
    <t>TR200</t>
  </si>
  <si>
    <t>TR225</t>
  </si>
  <si>
    <t>TR250</t>
  </si>
  <si>
    <t>zaregulování a zkušební provoz, zaškolení obsluhy</t>
  </si>
  <si>
    <t xml:space="preserve">montáž potrubí včetně lešení a zhotovení prostupů ve svislých konstrukcích a jejich zapravení po montáži </t>
  </si>
  <si>
    <t>Demontáž vzduchotechniky</t>
  </si>
  <si>
    <t>h</t>
  </si>
  <si>
    <t>Vytápění</t>
  </si>
  <si>
    <t>název zařízení</t>
  </si>
  <si>
    <t>Větrání  kuchyně</t>
  </si>
  <si>
    <t>Přenos z rekapitulace zařízení</t>
  </si>
  <si>
    <t xml:space="preserve">
IČ:</t>
  </si>
  <si>
    <r>
      <rPr>
        <i/>
        <sz val="10"/>
        <rFont val="Arial Narrow"/>
        <family val="2"/>
        <charset val="238"/>
      </rPr>
      <t>Zhotovitel:</t>
    </r>
    <r>
      <rPr>
        <sz val="10"/>
        <rFont val="Arial Narrow"/>
        <family val="2"/>
        <charset val="238"/>
      </rPr>
      <t xml:space="preserve">
</t>
    </r>
  </si>
  <si>
    <r>
      <rPr>
        <i/>
        <sz val="10"/>
        <rFont val="Arial Narrow"/>
        <family val="2"/>
        <charset val="238"/>
      </rPr>
      <t>Vypracoval:</t>
    </r>
    <r>
      <rPr>
        <sz val="10"/>
        <rFont val="Arial Narrow"/>
        <family val="2"/>
        <charset val="238"/>
      </rPr>
      <t xml:space="preserve">
</t>
    </r>
    <r>
      <rPr>
        <sz val="12"/>
        <rFont val="Arial Narrow"/>
        <family val="2"/>
        <charset val="238"/>
      </rPr>
      <t xml:space="preserve">Ing. Vlastimil Petřík, Blatnická 432, 68 24 Uherský Ostroh  </t>
    </r>
  </si>
  <si>
    <t>označení</t>
  </si>
  <si>
    <t xml:space="preserve">Rekapitulace zařízení </t>
  </si>
  <si>
    <t>číslo položky</t>
  </si>
  <si>
    <t>název položky -popis</t>
  </si>
  <si>
    <t>MJ</t>
  </si>
  <si>
    <t>cena/MJ</t>
  </si>
  <si>
    <t>Díl</t>
  </si>
  <si>
    <t>1</t>
  </si>
  <si>
    <t>Zařízení 1 - Větrání  kuchyně</t>
  </si>
  <si>
    <r>
      <t xml:space="preserve">VZT potrubí ALP - rovné trouby do obvodu  3500 mm
</t>
    </r>
    <r>
      <rPr>
        <sz val="8"/>
        <color rgb="FF0070C0"/>
        <rFont val="Arial Narrow"/>
        <family val="2"/>
        <charset val="238"/>
      </rPr>
      <t xml:space="preserve">VZT potrubí čtyřhranné sk.I z polyuretanových sedvičových desek ALP tl. 20 mm, oboustranně chráněné Al folií 80/80 μm (gofrováno) parotěsné, ρ=48kg/m3, λ=0,02W/mK,  třída vzduchotěsnosti C, spojovánípotrubí pomocí skrytého spojovacího profilu                  </t>
    </r>
    <r>
      <rPr>
        <sz val="8"/>
        <rFont val="Arial Narrow"/>
        <family val="2"/>
        <charset val="238"/>
      </rPr>
      <t xml:space="preserve">                            
</t>
    </r>
    <r>
      <rPr>
        <sz val="8"/>
        <color rgb="FF0070C0"/>
        <rFont val="Arial Narrow"/>
        <family val="2"/>
        <charset val="238"/>
      </rPr>
      <t>zhotoveno dle výrobních a montážních návodů výrobce desek, dodaný s doplňky a sestavený na komplet
plocha potrubí uváděna  dle vnitřního rozměru potrubí +30%</t>
    </r>
  </si>
  <si>
    <t xml:space="preserve">VZT potrubí ALP- tvarovky do obvodu  3500mm
</t>
  </si>
  <si>
    <t>VZT potrubí pozink - tvarovky do obvodu 3500 mm</t>
  </si>
  <si>
    <t>dodávka potrubí</t>
  </si>
  <si>
    <t>celkem dodávka</t>
  </si>
  <si>
    <t xml:space="preserve">
IČ: 62804871</t>
  </si>
  <si>
    <t>Datum:</t>
  </si>
  <si>
    <t>OBL200/90st/r=d</t>
  </si>
  <si>
    <t>spojka na TR200</t>
  </si>
  <si>
    <t>1.13</t>
  </si>
  <si>
    <t>1.14</t>
  </si>
  <si>
    <r>
      <t xml:space="preserve">Vzduchotechnická jednotka skladebná MaR dle Přílohy 1 
</t>
    </r>
    <r>
      <rPr>
        <sz val="8"/>
        <color rgb="FF0070C0"/>
        <rFont val="Arial Narrow"/>
        <family val="2"/>
        <charset val="238"/>
      </rPr>
      <t>dodávka regulace vzduchotechnické jednotky</t>
    </r>
  </si>
  <si>
    <t>OBL315/90st/r=d</t>
  </si>
  <si>
    <t>spojka na TR315</t>
  </si>
  <si>
    <r>
      <t xml:space="preserve">Vzduchotechnická jednotka skladebná  dle Přílohy 1 9500/ 9500 m3/h
</t>
    </r>
    <r>
      <rPr>
        <sz val="8"/>
        <color rgb="FF0070C0"/>
        <rFont val="Arial Narrow"/>
        <family val="2"/>
        <charset val="238"/>
      </rPr>
      <t>dodávka vzduchotechnické jednotky
dělené provedení rekuperátoru, příprava pro místní demontáž a zpětnou montáž komory rekuperátoru</t>
    </r>
  </si>
  <si>
    <t xml:space="preserve">montáž armatur do DN32 ve strojovně </t>
  </si>
  <si>
    <t>automatický odvzdušńovací ventil s nádobkou DN15</t>
  </si>
  <si>
    <t xml:space="preserve">filtr DN40 šikmý </t>
  </si>
  <si>
    <t>montáž a dodávka potrubí ve strojovně ocelové lisované včetně tvarovek 35x1,5</t>
  </si>
  <si>
    <t>montáž a dodávka tepelné izolace návlekové z kamenné vlny tl.30mm pro potrubí  35x1,5</t>
  </si>
  <si>
    <r>
      <t xml:space="preserve">montáž směšovacího uzlu SUMX1
</t>
    </r>
    <r>
      <rPr>
        <sz val="8"/>
        <color rgb="FF0070C0"/>
        <rFont val="Arial Narrow"/>
        <family val="2"/>
        <charset val="238"/>
      </rPr>
      <t>dodávka SUMX součástí VZT zařízení 1</t>
    </r>
  </si>
  <si>
    <t>zpětná klapka DN 20</t>
  </si>
  <si>
    <t>ruční vyvažovací ventil DN 20, Kv=1,6, přesné nastavení, měření</t>
  </si>
  <si>
    <t>uzavírací kulový kohout DN40</t>
  </si>
  <si>
    <t>vypuštění a napuštění topné větve VZT, tlaková zkouška</t>
  </si>
  <si>
    <t>1.30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</si>
  <si>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</si>
  <si>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</si>
  <si>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</si>
  <si>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</si>
  <si>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</si>
  <si>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</si>
  <si>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</si>
  <si>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</si>
  <si>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</si>
  <si>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</si>
  <si>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1.29</t>
  </si>
  <si>
    <t>D2</t>
  </si>
  <si>
    <t>regulační klapka listová 250x250 - ruční s aretací</t>
  </si>
  <si>
    <t>regulační klapka listová 250x200 - ruční s aretací</t>
  </si>
  <si>
    <t>1.15</t>
  </si>
  <si>
    <t>1.16</t>
  </si>
  <si>
    <t>tlumič hluku kulisový 1460x950-1000 (5x kulisa tl.200mm/s=92mm) hyg. provedení, opláštění pozink.</t>
  </si>
  <si>
    <t>PŘÍLOHA - VÝPIS ČTYŘHRANNÉHO POTRUBÍ POZINK.</t>
  </si>
  <si>
    <t>1.40</t>
  </si>
  <si>
    <t>1.41</t>
  </si>
  <si>
    <t>OBLP950x1460/500x1460/90st/R100</t>
  </si>
  <si>
    <t>1.42</t>
  </si>
  <si>
    <t>1.43</t>
  </si>
  <si>
    <t>1.44</t>
  </si>
  <si>
    <t>1.45</t>
  </si>
  <si>
    <t>1.46</t>
  </si>
  <si>
    <t>1.47</t>
  </si>
  <si>
    <t>1.48</t>
  </si>
  <si>
    <t>1.60</t>
  </si>
  <si>
    <t>1.61</t>
  </si>
  <si>
    <t>1.62</t>
  </si>
  <si>
    <t>1.63</t>
  </si>
  <si>
    <t>1.64</t>
  </si>
  <si>
    <t>1.65</t>
  </si>
  <si>
    <t>1.66</t>
  </si>
  <si>
    <t>PŘÍLOHA SE  SAMOSTATNĚ NEOCEŇUJE !!!!!</t>
  </si>
  <si>
    <r>
      <rPr>
        <i/>
        <sz val="10"/>
        <rFont val="Arial Narrow"/>
        <family val="2"/>
        <charset val="238"/>
      </rPr>
      <t>Stavba:</t>
    </r>
    <r>
      <rPr>
        <sz val="12"/>
        <rFont val="Arial Narrow"/>
        <family val="2"/>
        <charset val="238"/>
      </rPr>
      <t xml:space="preserve">
</t>
    </r>
    <r>
      <rPr>
        <b/>
        <sz val="14"/>
        <rFont val="Arial Narrow"/>
        <family val="2"/>
        <charset val="238"/>
      </rPr>
      <t xml:space="preserve">Základní škola Břeclav, Na Valtické 31A
stavební úpravy kuchyně </t>
    </r>
  </si>
  <si>
    <r>
      <rPr>
        <i/>
        <sz val="10"/>
        <rFont val="Arial Narrow"/>
        <family val="2"/>
        <charset val="238"/>
      </rPr>
      <t>Objednatel:</t>
    </r>
    <r>
      <rPr>
        <sz val="12"/>
        <rFont val="Arial Narrow"/>
        <family val="2"/>
        <charset val="238"/>
      </rPr>
      <t xml:space="preserve">
</t>
    </r>
    <r>
      <rPr>
        <b/>
        <sz val="12"/>
        <rFont val="Arial Narrow"/>
        <family val="2"/>
        <charset val="238"/>
      </rPr>
      <t>Město Břeclav, Náměstí T.G. Masaryka 42/3, 690 02 Břeclav</t>
    </r>
  </si>
  <si>
    <t xml:space="preserve">
IČ: 00283061</t>
  </si>
  <si>
    <t>15.1.2026</t>
  </si>
  <si>
    <t>TR1250x1250-150+vp</t>
  </si>
  <si>
    <t>PŘP1250x1250/450x1000-1000</t>
  </si>
  <si>
    <t>TR100x450-1250+vp</t>
  </si>
  <si>
    <t>TR1000x450-1500</t>
  </si>
  <si>
    <t>OBL450x1000/90st/r150</t>
  </si>
  <si>
    <t>PŘ1460x450/1000x450-500</t>
  </si>
  <si>
    <t>OBLP450x1460/950x1460/90st/r150+TR650x1460-100+vp</t>
  </si>
  <si>
    <t>TR1460x950-150+vp</t>
  </si>
  <si>
    <t>OBL500x1460/90st/r100</t>
  </si>
  <si>
    <t>OBLP1460x500/1500x500/90st/r150</t>
  </si>
  <si>
    <t>PŘP1000x450/710x450-750</t>
  </si>
  <si>
    <t>TR710x450-550+vp</t>
  </si>
  <si>
    <t>TR710x450-1500</t>
  </si>
  <si>
    <t>OBL710x450/90st/r100</t>
  </si>
  <si>
    <t>OBL450x710/45st/r100</t>
  </si>
  <si>
    <t>TR710x450-1100+vp</t>
  </si>
  <si>
    <t>TR710x450-225+vp</t>
  </si>
  <si>
    <t>ODB710x450/250x250/r100</t>
  </si>
  <si>
    <t>OBL710x450/15st/r100</t>
  </si>
  <si>
    <t>ODBO710x450/250x200/250x200/r100</t>
  </si>
  <si>
    <t>PŘP450x710/315x710-500</t>
  </si>
  <si>
    <t>TR710x315-600+vp</t>
  </si>
  <si>
    <t>ODBO710x315/250x200/250x200/r100</t>
  </si>
  <si>
    <t>PŘP315x710/200x500-500</t>
  </si>
  <si>
    <t>TR500x200-600+vp</t>
  </si>
  <si>
    <t>Rozbočka 500x200/250x200/250x200/r100</t>
  </si>
  <si>
    <t>OBL250x250/90st/r100</t>
  </si>
  <si>
    <t>OBL200x250/90st/r100</t>
  </si>
  <si>
    <t>1.9a</t>
  </si>
  <si>
    <t>OBL225/90st/r=d</t>
  </si>
  <si>
    <t>OBL355/45st/r=d</t>
  </si>
  <si>
    <t>ODBJ250/200</t>
  </si>
  <si>
    <t>ODBJ355/250</t>
  </si>
  <si>
    <t>PŘP355/225</t>
  </si>
  <si>
    <t>PŘ250/200</t>
  </si>
  <si>
    <t>spojka na TR225</t>
  </si>
  <si>
    <t>nátrubek na TR355</t>
  </si>
  <si>
    <r>
      <t xml:space="preserve">TR355
</t>
    </r>
    <r>
      <rPr>
        <sz val="8"/>
        <color rgb="FF0070C0"/>
        <rFont val="Arial Narrow"/>
        <family val="2"/>
        <charset val="238"/>
      </rPr>
      <t>potrubí  SPIRO z pozinkovaného plechu tl. 0,6 - 0,8  mm, typ s EPDM dvoubřitým těsněním tř.těsnosti C dle EN1507, spojování vzájemným zasunutím dílů - vodotěsné</t>
    </r>
  </si>
  <si>
    <r>
      <t xml:space="preserve">TR450
</t>
    </r>
    <r>
      <rPr>
        <sz val="8"/>
        <color rgb="FF0070C0"/>
        <rFont val="Arial Narrow"/>
        <family val="2"/>
        <charset val="238"/>
      </rPr>
      <t>potrubí  SPIRO z pozinkovaného plechu tl. 0,6 - 0,8  mm, typ s EPDM dvoubřitým těsněním tř.těsnosti C dle EN1507, spojování vzájemným zasunutím dílů</t>
    </r>
  </si>
  <si>
    <t>TR400</t>
  </si>
  <si>
    <t>OBL450/90st/r=d</t>
  </si>
  <si>
    <t>OBL450/45st/r=d</t>
  </si>
  <si>
    <t>spojka na TR450</t>
  </si>
  <si>
    <t>nátrubek450</t>
  </si>
  <si>
    <t>nátrubek400</t>
  </si>
  <si>
    <t>VZT potrubí pozink - rovné trouby do obvodu 5600 mm</t>
  </si>
  <si>
    <r>
      <t xml:space="preserve">VZT potrubí pozink- rovné trouby do obvodu 2520 mm
</t>
    </r>
    <r>
      <rPr>
        <sz val="8"/>
        <color rgb="FF0070C0"/>
        <rFont val="Arial Narrow"/>
        <family val="2"/>
        <charset val="238"/>
      </rPr>
      <t>VZT potrubí čtyřhranné sk.I z pozinkovaného plechu tl. 0,7 mm s přírubami U (EP 20,) , vodotěsné, mezi příruby je vloženo samolepící polyethylenove těsnění Vitolen 120 , tř. těsnosti C
Jednotlivé díly musí být vzájemně vodivě spojeny na dvou místech spoje 4 mi kusy vejířovitých podložek ČSN021745 viz. Výpis potrubí</t>
    </r>
    <r>
      <rPr>
        <sz val="8"/>
        <rFont val="Arial Narrow"/>
        <family val="2"/>
        <charset val="238"/>
      </rPr>
      <t xml:space="preserve">          </t>
    </r>
  </si>
  <si>
    <t>VZT potrubí pozink - tvarovky do obvodu 2520 mm</t>
  </si>
  <si>
    <t>VZT potrubí pozink - rovné trouby do obvodu 3500 mm</t>
  </si>
  <si>
    <t>VZT potrubí pozink - tvarovky do obvodu 5600 mm</t>
  </si>
  <si>
    <t>1.32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</si>
  <si>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</si>
  <si>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</si>
  <si>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</si>
  <si>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</si>
  <si>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</si>
  <si>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</si>
  <si>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</si>
  <si>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</si>
  <si>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</si>
  <si>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</si>
  <si>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</si>
  <si>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</si>
  <si>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</si>
  <si>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</si>
  <si>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</si>
  <si>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r>
      <t xml:space="preserve">VZT potrubí ALP - rovné trouby do obvodu 3500 mm
</t>
    </r>
    <r>
      <rPr>
        <sz val="8"/>
        <color rgb="FF0070C0"/>
        <rFont val="Arial Narrow"/>
        <family val="2"/>
        <charset val="238"/>
      </rPr>
      <t xml:space="preserve">VZT potrubí čtyřhranné sk.I z polyuretanových sedvičových desek ALP tl. 30 mm, oboustranně chráněné Al folií 80/200 μm (gofrováno) parotěsné, ρ=48kg/m3, λ=0,02W/mK,  třída vzduchotěsnosti C, spojovánípotrubí pomocí skrytého spojovacího profilu, kombinovaná příruba PVC/Al, příruby přelepeny alubutylovou páskou, nátěr venkovní šedý Gumskin                 </t>
    </r>
    <r>
      <rPr>
        <sz val="8"/>
        <rFont val="Arial Narrow"/>
        <family val="2"/>
        <charset val="238"/>
      </rPr>
      <t xml:space="preserve">                            
</t>
    </r>
    <r>
      <rPr>
        <sz val="8"/>
        <color rgb="FF0070C0"/>
        <rFont val="Arial Narrow"/>
        <family val="2"/>
        <charset val="238"/>
      </rPr>
      <t>zhotoveno dle výrobních a montážních návodů výrobce desek, dodaný s doplňky a sestavený na komplet
plocha potrubí uváděna  dle vnitřního rozměru potrubí +40%</t>
    </r>
  </si>
  <si>
    <t>VZT potrubí ALP - rovné trouby do obvodu 5600 mm</t>
  </si>
  <si>
    <t>VZT potrubí ALP - tvarovky do obvodu  5600 mm</t>
  </si>
  <si>
    <t>protipožární izolace minerálni vatou EI60 pro hranaté potrubí , zolace tl 60mm D+M</t>
  </si>
  <si>
    <t>montáž a dodávka izolační rohož z kamenné vlny tl.40 mm, kašírovaná Al folii se skleněnou mřížkou D+M</t>
  </si>
  <si>
    <t>2.1</t>
  </si>
  <si>
    <t>Zařízení 2 - Větrání  jídelny</t>
  </si>
  <si>
    <t>2</t>
  </si>
  <si>
    <r>
      <t xml:space="preserve">TR450
</t>
    </r>
    <r>
      <rPr>
        <sz val="8"/>
        <color rgb="FF0070C0"/>
        <rFont val="Arial Narrow"/>
        <family val="2"/>
        <charset val="238"/>
      </rPr>
      <t xml:space="preserve">potrubí  SPIRO z pozinkovaného plechu tl. 0,6 - 0,8  mm, typ s EPDM dvoubřitým těsněním tř.těsnosti C dle EN1507, spojování vzájemným zasunutí </t>
    </r>
  </si>
  <si>
    <t>TR315</t>
  </si>
  <si>
    <t>PŘ450/315</t>
  </si>
  <si>
    <t>ODBJ450/315</t>
  </si>
  <si>
    <t>nástřik potrubí spiro - barva bílá</t>
  </si>
  <si>
    <t>celkem dodávka 2</t>
  </si>
  <si>
    <t>Demontáž stávající přívodní vzduchotechnické jednotky KDK v m.č.  2.15 - k likvidaci</t>
  </si>
  <si>
    <t>Demontáž stávajícího 4-hranného  VZT potrubí a  digestoří  umístěné v kuchyni a ostatních místnostech 2.NP - k likvidaci</t>
  </si>
  <si>
    <t>Větrání jídelny</t>
  </si>
  <si>
    <t>2.5</t>
  </si>
  <si>
    <t>2.6</t>
  </si>
  <si>
    <t>2.7</t>
  </si>
  <si>
    <t>2.8</t>
  </si>
  <si>
    <t>2.9</t>
  </si>
  <si>
    <t>2.10</t>
  </si>
  <si>
    <t>2.11</t>
  </si>
  <si>
    <t>tlumič hluku buňkový 1500x500-2000 (6x buňka tl.250mm/tl.izolace80mm) hyg. provedení, opláštění ALP30 + nátěr Gumskin po montáži</t>
  </si>
  <si>
    <t>tlumič hluku buňkový 1500x500-1500 (6x buňka tl.250mm/tl.izolace 80mm) hyg. provedení,opláštění  ALP30+nátěr Gumskin po montáži</t>
  </si>
  <si>
    <t>ovladač klapky nástěnný  0-10V</t>
  </si>
  <si>
    <r>
      <t xml:space="preserve">protidešťová žaluzie hliníkové žaluzie široké 1250x1250, síto 10x10 
</t>
    </r>
    <r>
      <rPr>
        <sz val="8"/>
        <color rgb="FF00B0F0"/>
        <rFont val="Arial Narrow"/>
        <family val="2"/>
        <charset val="238"/>
      </rPr>
      <t>9500m3/h/30Pa</t>
    </r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</si>
  <si>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</si>
  <si>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</si>
  <si>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</si>
  <si>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</si>
  <si>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</si>
  <si>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</si>
  <si>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</si>
  <si>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</si>
  <si>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</si>
  <si>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</si>
  <si>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r>
      <t xml:space="preserve">digestoř velkoplošná skládaná  6200x3100 mm, nerezové provedení A304, nerezové obvodové plochy s lemem, 4x odsávací kanál,  6*horní hrdlo 200x250+1*250x250, tukové filtry labyrintové 500x175 -2,4m2, polykarbonátové stropní výplně dle výkresu
</t>
    </r>
    <r>
      <rPr>
        <sz val="8"/>
        <color rgb="FF0070C0"/>
        <rFont val="Arial Narrow"/>
        <family val="2"/>
        <charset val="238"/>
      </rPr>
      <t>popis viz.TZ a výkres, kompletní dodávka včetně místní montáže</t>
    </r>
  </si>
  <si>
    <t xml:space="preserve">montážní konzola pro venkovní potrubí D+M </t>
  </si>
  <si>
    <t>1.19</t>
  </si>
  <si>
    <t>příplatek za vytmelení  potrubí a vodotěsnost spojů</t>
  </si>
  <si>
    <t>TR250x250-100+vp - doměřit</t>
  </si>
  <si>
    <t>TR250x200-150+vp - doměřit</t>
  </si>
  <si>
    <t>tlumič hluku kulisový 100x950-750 (5x kulisa tl.100mm/s=100mm) hyg. provedení, opláštění ALP20</t>
  </si>
  <si>
    <t xml:space="preserve">Vytápění </t>
  </si>
  <si>
    <t>montáž - zhotovení přechodu na stávající potrubní větvi VZT v m.č.1.28  DN65/ DN40</t>
  </si>
  <si>
    <t>montáž - připojení teplovodního ohřívače VZT1</t>
  </si>
  <si>
    <r>
      <t xml:space="preserve">montáž protipožární ucpávky pro vícenásobný prostup potrubí ocel min. EI30DPI včetně materiálu
</t>
    </r>
    <r>
      <rPr>
        <sz val="8"/>
        <color rgb="FF0070C0"/>
        <rFont val="Arial Narrow"/>
        <family val="2"/>
        <charset val="238"/>
      </rPr>
      <t xml:space="preserve">protipožární pěna </t>
    </r>
  </si>
  <si>
    <t>Demontáž potrubí ocelové DN65 - část potrubní větve VZT včetně armatur a izolace k likvidaci</t>
  </si>
  <si>
    <t>Specifikace zařízení
D.1.2.4 - vzduchotechnika a chlazení</t>
  </si>
  <si>
    <t>digestoř nástěnná  Standard  1700x1250x435 mm, nerezové provedení A304, hrdlo Ø225</t>
  </si>
  <si>
    <t>digestoř nástěnná  Standard  1000x1200x435 mm, nerezové provedení A304, hrdlo Ø200</t>
  </si>
  <si>
    <t>textilní vyústka kruhová Ø450-8000 s mikroperforací - včetně montážních lišt (35000m3/h-80Pa) , dle Přílohy 1</t>
  </si>
  <si>
    <t>textilní vyústka kruhová Ø450-1600/OBL45˚/5000 s mikroperforací - včetně montážních lišt (3500m3/h-80Pa) dle  Přílohy 1</t>
  </si>
  <si>
    <t>textilní vyústka kruhová Ø400-5000 s mikroperforací - včetně montážních lišt (2500m3/h-80Pa), dle Přílohy 1</t>
  </si>
  <si>
    <t>regulační klapka kruhová Ø450 spiro - servopohon 230V - 0-10V</t>
  </si>
  <si>
    <t>regulační klapka kruhová Ø400 spiro - ruční s aretací</t>
  </si>
  <si>
    <t>regulační klapka kruhová Ø225 spiro - ruční s aretací</t>
  </si>
  <si>
    <t>regulační klapka kruhová Ø200 spiro - ruční s aretací</t>
  </si>
  <si>
    <t>nátrubek na textilní vyústku Ø450-300</t>
  </si>
  <si>
    <t>nátrubek na textilní vyústku Ø400-300</t>
  </si>
  <si>
    <t>textilní vyústka kruhová Ø315-10000 se směrovou mikroperforací - včetně montážních lišt (1750m3/h-80Pa), dle Přílohy 2</t>
  </si>
  <si>
    <t>nátrubek na textilní vyústku Ø315-300</t>
  </si>
  <si>
    <t>teploměr 0-100˚C</t>
  </si>
  <si>
    <t>TR1000x450-750+odbočka Ø355 spiro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</si>
</sst>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Kč&quot;;[Red]#,##0\ &quot;Kč&quot;"/>
    <numFmt numFmtId="165" formatCode="0;[Red]0"/>
    <numFmt numFmtId="166" formatCode="#,##0\ &quot;Kč&quot;"/>
    <numFmt numFmtId="167" formatCode="#,##0.00\ _K_č"/>
  </numFmts>
  <fonts count="19" x14ac:knownFonts="1">
    <font>
      <sz val="12"/>
      <name val="Times New Roman CE"/>
      <charset val="238"/>
    </font>
    <font>
      <b/>
      <sz val="12"/>
      <name val="Times New Roman CE"/>
      <charset val="238"/>
    </font>
    <font>
      <sz val="10"/>
      <name val="Times New Roman CE"/>
      <family val="1"/>
      <charset val="238"/>
    </font>
    <font>
      <u/>
      <sz val="12"/>
      <color indexed="36"/>
      <name val="Times New Roman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Times New Roman CE"/>
      <charset val="238"/>
    </font>
    <font>
      <b/>
      <sz val="8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Times New Roman CE"/>
      <charset val="238"/>
    </font>
    <font>
      <b/>
      <sz val="12"/>
      <name val="Arial Narrow"/>
      <family val="2"/>
      <charset val="238"/>
    </font>
    <font>
      <sz val="10"/>
      <name val="Times New Roman CE"/>
      <charset val="238"/>
    </font>
    <font>
      <sz val="8"/>
      <color rgb="FF0070C0"/>
      <name val="Arial Narrow"/>
      <family val="2"/>
      <charset val="238"/>
    </font>
    <font>
      <sz val="8"/>
      <color rgb="FF00B0F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41"/>
      </left>
      <right style="thin">
        <color indexed="4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41"/>
      </bottom>
      <diagonal/>
    </border>
    <border>
      <left style="thin">
        <color indexed="64"/>
      </left>
      <right style="thin">
        <color indexed="4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rgb="FF0070C0"/>
      </left>
      <right style="hair">
        <color rgb="FF0070C0"/>
      </right>
      <top style="thin">
        <color indexed="64"/>
      </top>
      <bottom style="hair">
        <color rgb="FF0070C0"/>
      </bottom>
      <diagonal/>
    </border>
    <border>
      <left style="thin">
        <color indexed="64"/>
      </left>
      <right style="hair">
        <color rgb="FF0070C0"/>
      </right>
      <top style="hair">
        <color rgb="FF0070C0"/>
      </top>
      <bottom style="hair">
        <color rgb="FF0070C0"/>
      </bottom>
      <diagonal/>
    </border>
    <border>
      <left style="hair">
        <color rgb="FF0070C0"/>
      </left>
      <right style="hair">
        <color rgb="FF0070C0"/>
      </right>
      <top style="hair">
        <color rgb="FF0070C0"/>
      </top>
      <bottom style="hair">
        <color rgb="FF0070C0"/>
      </bottom>
      <diagonal/>
    </border>
    <border>
      <left style="hair">
        <color rgb="FF0070C0"/>
      </left>
      <right style="thin">
        <color indexed="64"/>
      </right>
      <top style="hair">
        <color rgb="FF0070C0"/>
      </top>
      <bottom style="hair">
        <color rgb="FF0070C0"/>
      </bottom>
      <diagonal/>
    </border>
    <border>
      <left style="hair">
        <color rgb="FF0070C0"/>
      </left>
      <right style="hair">
        <color rgb="FF0070C0"/>
      </right>
      <top style="hair">
        <color rgb="FF0070C0"/>
      </top>
      <bottom style="thin">
        <color indexed="64"/>
      </bottom>
      <diagonal/>
    </border>
    <border>
      <left style="hair">
        <color rgb="FF0070C0"/>
      </left>
      <right style="hair">
        <color rgb="FF0070C0"/>
      </right>
      <top/>
      <bottom style="hair">
        <color rgb="FF0070C0"/>
      </bottom>
      <diagonal/>
    </border>
    <border>
      <left/>
      <right style="hair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24">
    <xf numFmtId="0" fontId="0" fillId="0" borderId="0" xfId="0"/>
    <xf numFmtId="0" fontId="2" fillId="0" borderId="0" xfId="0" applyFont="1" applyAlignment="1">
      <alignment horizontal="center"/>
    </xf>
    <xf numFmtId="165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/>
    </xf>
    <xf numFmtId="49" fontId="6" fillId="0" borderId="0" xfId="0" applyNumberFormat="1" applyFont="1" applyFill="1" applyAlignment="1">
      <alignment horizontal="left" vertical="center"/>
    </xf>
    <xf numFmtId="0" fontId="9" fillId="0" borderId="0" xfId="0" applyFont="1"/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justify"/>
    </xf>
    <xf numFmtId="49" fontId="8" fillId="0" borderId="3" xfId="0" applyNumberFormat="1" applyFont="1" applyBorder="1" applyAlignment="1">
      <alignment horizontal="center" vertical="top"/>
    </xf>
    <xf numFmtId="0" fontId="8" fillId="0" borderId="4" xfId="0" applyFont="1" applyBorder="1"/>
    <xf numFmtId="0" fontId="8" fillId="0" borderId="5" xfId="0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49" fontId="7" fillId="0" borderId="6" xfId="0" applyNumberFormat="1" applyFont="1" applyBorder="1" applyAlignment="1">
      <alignment horizontal="centerContinuous" vertical="center"/>
    </xf>
    <xf numFmtId="49" fontId="7" fillId="0" borderId="7" xfId="0" applyNumberFormat="1" applyFont="1" applyBorder="1" applyAlignment="1">
      <alignment horizontal="centerContinuous" vertical="center"/>
    </xf>
    <xf numFmtId="49" fontId="7" fillId="0" borderId="8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/>
    </xf>
    <xf numFmtId="0" fontId="11" fillId="0" borderId="2" xfId="0" applyFont="1" applyBorder="1"/>
    <xf numFmtId="49" fontId="1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166" fontId="4" fillId="0" borderId="2" xfId="0" applyNumberFormat="1" applyFont="1" applyBorder="1" applyAlignment="1">
      <alignment horizontal="right"/>
    </xf>
    <xf numFmtId="1" fontId="4" fillId="0" borderId="2" xfId="0" applyNumberFormat="1" applyFont="1" applyBorder="1" applyAlignment="1">
      <alignment horizontal="center" vertical="top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166" fontId="5" fillId="0" borderId="2" xfId="0" applyNumberFormat="1" applyFont="1" applyBorder="1" applyAlignment="1">
      <alignment horizontal="right"/>
    </xf>
    <xf numFmtId="0" fontId="1" fillId="0" borderId="0" xfId="0" applyFont="1"/>
    <xf numFmtId="49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left"/>
    </xf>
    <xf numFmtId="166" fontId="14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" fillId="0" borderId="0" xfId="0" applyFont="1" applyBorder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5" fillId="0" borderId="2" xfId="0" applyFont="1" applyBorder="1" applyAlignment="1">
      <alignment horizontal="left" vertical="center"/>
    </xf>
    <xf numFmtId="166" fontId="5" fillId="0" borderId="4" xfId="0" applyNumberFormat="1" applyFont="1" applyBorder="1" applyAlignment="1">
      <alignment horizontal="right"/>
    </xf>
    <xf numFmtId="1" fontId="7" fillId="0" borderId="6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8" fillId="0" borderId="0" xfId="0" applyFont="1"/>
    <xf numFmtId="0" fontId="16" fillId="0" borderId="0" xfId="0" applyFont="1" applyFill="1"/>
    <xf numFmtId="0" fontId="16" fillId="0" borderId="0" xfId="0" applyFont="1"/>
    <xf numFmtId="1" fontId="4" fillId="0" borderId="9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1" fillId="0" borderId="0" xfId="0" applyFont="1"/>
    <xf numFmtId="49" fontId="13" fillId="0" borderId="0" xfId="0" applyNumberFormat="1" applyFont="1" applyAlignment="1">
      <alignment horizontal="left" vertical="top" wrapText="1"/>
    </xf>
    <xf numFmtId="0" fontId="11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right" vertical="center"/>
    </xf>
    <xf numFmtId="0" fontId="15" fillId="0" borderId="6" xfId="0" applyFont="1" applyBorder="1" applyAlignment="1">
      <alignment horizontal="left" vertical="center"/>
    </xf>
    <xf numFmtId="1" fontId="11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/>
    </xf>
    <xf numFmtId="49" fontId="4" fillId="2" borderId="6" xfId="0" applyNumberFormat="1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right"/>
    </xf>
    <xf numFmtId="49" fontId="4" fillId="0" borderId="2" xfId="0" applyNumberFormat="1" applyFont="1" applyBorder="1" applyAlignment="1">
      <alignment horizontal="justify" vertical="center" wrapText="1"/>
    </xf>
    <xf numFmtId="0" fontId="7" fillId="0" borderId="2" xfId="0" applyNumberFormat="1" applyFont="1" applyBorder="1" applyAlignment="1">
      <alignment horizontal="center" vertical="justify"/>
    </xf>
    <xf numFmtId="0" fontId="8" fillId="0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right" vertical="justify"/>
    </xf>
    <xf numFmtId="1" fontId="4" fillId="0" borderId="0" xfId="0" applyNumberFormat="1" applyFont="1" applyAlignment="1">
      <alignment horizontal="right" vertical="top"/>
    </xf>
    <xf numFmtId="1" fontId="8" fillId="0" borderId="0" xfId="0" applyNumberFormat="1" applyFont="1" applyFill="1" applyAlignment="1">
      <alignment horizontal="right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4" fillId="0" borderId="0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left" vertical="top"/>
    </xf>
    <xf numFmtId="1" fontId="8" fillId="0" borderId="15" xfId="0" applyNumberFormat="1" applyFont="1" applyBorder="1" applyAlignment="1">
      <alignment horizontal="right" vertical="top"/>
    </xf>
    <xf numFmtId="49" fontId="8" fillId="0" borderId="16" xfId="0" applyNumberFormat="1" applyFont="1" applyBorder="1" applyAlignment="1">
      <alignment horizontal="left" vertical="top"/>
    </xf>
    <xf numFmtId="0" fontId="8" fillId="0" borderId="16" xfId="0" applyNumberFormat="1" applyFont="1" applyBorder="1" applyAlignment="1">
      <alignment horizontal="center" vertical="justify"/>
    </xf>
    <xf numFmtId="1" fontId="8" fillId="0" borderId="16" xfId="0" applyNumberFormat="1" applyFont="1" applyBorder="1" applyAlignment="1">
      <alignment horizontal="right" vertical="justify"/>
    </xf>
    <xf numFmtId="0" fontId="8" fillId="0" borderId="18" xfId="0" applyNumberFormat="1" applyFont="1" applyBorder="1" applyAlignment="1">
      <alignment horizontal="center" vertical="justify"/>
    </xf>
    <xf numFmtId="1" fontId="8" fillId="0" borderId="0" xfId="0" applyNumberFormat="1" applyFont="1" applyFill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1" fontId="4" fillId="0" borderId="0" xfId="0" applyNumberFormat="1" applyFont="1" applyBorder="1" applyAlignment="1">
      <alignment horizontal="right" vertical="top"/>
    </xf>
    <xf numFmtId="0" fontId="7" fillId="0" borderId="2" xfId="0" applyNumberFormat="1" applyFont="1" applyBorder="1" applyAlignment="1">
      <alignment horizontal="center" vertical="top" wrapText="1"/>
    </xf>
    <xf numFmtId="0" fontId="8" fillId="0" borderId="16" xfId="0" applyNumberFormat="1" applyFont="1" applyBorder="1" applyAlignment="1">
      <alignment horizontal="left" vertical="top" wrapText="1"/>
    </xf>
    <xf numFmtId="0" fontId="10" fillId="0" borderId="0" xfId="0" applyNumberFormat="1" applyFont="1" applyFill="1" applyAlignment="1">
      <alignment vertical="top"/>
    </xf>
    <xf numFmtId="0" fontId="4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Alignment="1">
      <alignment horizontal="justify" vertical="top" wrapText="1"/>
    </xf>
    <xf numFmtId="167" fontId="7" fillId="0" borderId="2" xfId="0" applyNumberFormat="1" applyFont="1" applyBorder="1" applyAlignment="1">
      <alignment horizontal="center" vertical="justify"/>
    </xf>
    <xf numFmtId="167" fontId="8" fillId="0" borderId="16" xfId="0" applyNumberFormat="1" applyFont="1" applyBorder="1" applyAlignment="1">
      <alignment horizontal="right" vertical="justify"/>
    </xf>
    <xf numFmtId="167" fontId="8" fillId="0" borderId="0" xfId="0" applyNumberFormat="1" applyFont="1" applyFill="1"/>
    <xf numFmtId="167" fontId="4" fillId="0" borderId="0" xfId="0" applyNumberFormat="1" applyFont="1"/>
    <xf numFmtId="167" fontId="5" fillId="0" borderId="0" xfId="0" applyNumberFormat="1" applyFont="1"/>
    <xf numFmtId="167" fontId="4" fillId="0" borderId="0" xfId="0" applyNumberFormat="1" applyFont="1" applyBorder="1"/>
    <xf numFmtId="167" fontId="4" fillId="0" borderId="0" xfId="0" applyNumberFormat="1" applyFont="1" applyAlignment="1">
      <alignment horizontal="right" vertical="top"/>
    </xf>
    <xf numFmtId="0" fontId="8" fillId="0" borderId="17" xfId="0" applyNumberFormat="1" applyFont="1" applyBorder="1" applyAlignment="1">
      <alignment horizontal="center" vertical="justify"/>
    </xf>
    <xf numFmtId="0" fontId="8" fillId="0" borderId="0" xfId="0" applyNumberFormat="1" applyFont="1" applyFill="1" applyAlignment="1">
      <alignment vertical="top"/>
    </xf>
    <xf numFmtId="0" fontId="4" fillId="0" borderId="0" xfId="0" applyNumberFormat="1" applyFont="1" applyAlignment="1">
      <alignment horizontal="center" vertical="top"/>
    </xf>
    <xf numFmtId="167" fontId="10" fillId="0" borderId="2" xfId="0" applyNumberFormat="1" applyFont="1" applyBorder="1" applyAlignment="1">
      <alignment vertical="justify"/>
    </xf>
    <xf numFmtId="0" fontId="10" fillId="0" borderId="13" xfId="0" applyNumberFormat="1" applyFont="1" applyBorder="1" applyAlignment="1">
      <alignment horizontal="right" vertical="top" wrapText="1"/>
    </xf>
    <xf numFmtId="167" fontId="10" fillId="0" borderId="13" xfId="0" applyNumberFormat="1" applyFont="1" applyBorder="1" applyAlignment="1">
      <alignment vertical="justify"/>
    </xf>
    <xf numFmtId="4" fontId="4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center"/>
    </xf>
    <xf numFmtId="4" fontId="8" fillId="0" borderId="16" xfId="0" applyNumberFormat="1" applyFont="1" applyBorder="1" applyAlignment="1">
      <alignment horizontal="right" vertical="justify"/>
    </xf>
    <xf numFmtId="4" fontId="7" fillId="0" borderId="2" xfId="0" applyNumberFormat="1" applyFont="1" applyBorder="1" applyAlignment="1">
      <alignment horizontal="center" vertical="justify"/>
    </xf>
    <xf numFmtId="4" fontId="8" fillId="0" borderId="0" xfId="0" applyNumberFormat="1" applyFont="1" applyFill="1" applyAlignment="1">
      <alignment horizontal="right"/>
    </xf>
    <xf numFmtId="4" fontId="4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right" vertical="top"/>
    </xf>
    <xf numFmtId="1" fontId="5" fillId="3" borderId="2" xfId="0" applyNumberFormat="1" applyFont="1" applyFill="1" applyBorder="1" applyAlignment="1">
      <alignment horizontal="right" vertical="top"/>
    </xf>
    <xf numFmtId="0" fontId="5" fillId="3" borderId="2" xfId="0" applyNumberFormat="1" applyFont="1" applyFill="1" applyBorder="1" applyAlignment="1">
      <alignment horizontal="left" vertical="top"/>
    </xf>
    <xf numFmtId="0" fontId="4" fillId="3" borderId="2" xfId="0" applyNumberFormat="1" applyFont="1" applyFill="1" applyBorder="1" applyAlignment="1">
      <alignment horizontal="center" vertical="top"/>
    </xf>
    <xf numFmtId="1" fontId="4" fillId="3" borderId="2" xfId="0" applyNumberFormat="1" applyFont="1" applyFill="1" applyBorder="1" applyAlignment="1">
      <alignment horizontal="right" vertical="top"/>
    </xf>
    <xf numFmtId="167" fontId="4" fillId="3" borderId="2" xfId="0" applyNumberFormat="1" applyFont="1" applyFill="1" applyBorder="1" applyAlignment="1">
      <alignment horizontal="right" vertical="top"/>
    </xf>
    <xf numFmtId="4" fontId="5" fillId="3" borderId="14" xfId="0" applyNumberFormat="1" applyFont="1" applyFill="1" applyBorder="1" applyAlignment="1">
      <alignment horizontal="right" vertical="justify"/>
    </xf>
    <xf numFmtId="4" fontId="5" fillId="3" borderId="2" xfId="0" applyNumberFormat="1" applyFont="1" applyFill="1" applyBorder="1" applyAlignment="1">
      <alignment horizontal="right" vertical="justify"/>
    </xf>
    <xf numFmtId="0" fontId="5" fillId="3" borderId="2" xfId="0" applyNumberFormat="1" applyFont="1" applyFill="1" applyBorder="1" applyAlignment="1">
      <alignment horizontal="center" vertical="justify"/>
    </xf>
    <xf numFmtId="1" fontId="5" fillId="3" borderId="2" xfId="0" applyNumberFormat="1" applyFont="1" applyFill="1" applyBorder="1" applyAlignment="1">
      <alignment horizontal="right" vertical="center"/>
    </xf>
    <xf numFmtId="0" fontId="5" fillId="3" borderId="2" xfId="0" applyNumberFormat="1" applyFont="1" applyFill="1" applyBorder="1" applyAlignment="1">
      <alignment horizontal="left" vertical="center"/>
    </xf>
    <xf numFmtId="4" fontId="5" fillId="3" borderId="2" xfId="0" applyNumberFormat="1" applyFont="1" applyFill="1" applyBorder="1" applyAlignment="1">
      <alignment horizontal="right" vertical="center"/>
    </xf>
    <xf numFmtId="167" fontId="5" fillId="3" borderId="2" xfId="0" applyNumberFormat="1" applyFont="1" applyFill="1" applyBorder="1" applyAlignment="1">
      <alignment horizontal="right" vertical="justify"/>
    </xf>
    <xf numFmtId="0" fontId="10" fillId="0" borderId="7" xfId="0" applyNumberFormat="1" applyFont="1" applyBorder="1" applyAlignment="1">
      <alignment horizontal="right" vertical="top" wrapText="1"/>
    </xf>
    <xf numFmtId="167" fontId="8" fillId="0" borderId="20" xfId="0" applyNumberFormat="1" applyFont="1" applyBorder="1" applyAlignment="1">
      <alignment horizontal="right" vertical="justify"/>
    </xf>
    <xf numFmtId="1" fontId="7" fillId="0" borderId="2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left" vertical="top"/>
    </xf>
    <xf numFmtId="49" fontId="5" fillId="3" borderId="2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49" fontId="1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8" fillId="0" borderId="18" xfId="0" applyNumberFormat="1" applyFont="1" applyBorder="1" applyAlignment="1">
      <alignment horizontal="left" vertical="top" wrapText="1"/>
    </xf>
    <xf numFmtId="1" fontId="8" fillId="0" borderId="18" xfId="0" applyNumberFormat="1" applyFont="1" applyBorder="1" applyAlignment="1">
      <alignment horizontal="right" vertical="justify"/>
    </xf>
    <xf numFmtId="0" fontId="8" fillId="0" borderId="19" xfId="0" applyNumberFormat="1" applyFont="1" applyBorder="1" applyAlignment="1">
      <alignment horizontal="left" vertical="top" wrapText="1"/>
    </xf>
    <xf numFmtId="0" fontId="8" fillId="0" borderId="19" xfId="0" applyNumberFormat="1" applyFont="1" applyBorder="1" applyAlignment="1">
      <alignment horizontal="center" vertical="justify"/>
    </xf>
    <xf numFmtId="1" fontId="8" fillId="0" borderId="19" xfId="0" applyNumberFormat="1" applyFont="1" applyBorder="1" applyAlignment="1">
      <alignment horizontal="right" vertical="justify"/>
    </xf>
    <xf numFmtId="4" fontId="8" fillId="0" borderId="0" xfId="0" applyNumberFormat="1" applyFont="1"/>
    <xf numFmtId="49" fontId="5" fillId="3" borderId="2" xfId="0" applyNumberFormat="1" applyFont="1" applyFill="1" applyBorder="1" applyAlignment="1">
      <alignment horizontal="left" vertical="justify"/>
    </xf>
    <xf numFmtId="0" fontId="8" fillId="4" borderId="0" xfId="0" applyFont="1" applyFill="1"/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4" fontId="5" fillId="0" borderId="6" xfId="0" applyNumberFormat="1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0" fontId="11" fillId="2" borderId="5" xfId="0" applyFont="1" applyFill="1" applyBorder="1" applyAlignment="1">
      <alignment vertical="top" wrapText="1"/>
    </xf>
    <xf numFmtId="0" fontId="0" fillId="2" borderId="5" xfId="0" applyFill="1" applyBorder="1" applyAlignment="1">
      <alignment vertical="top"/>
    </xf>
    <xf numFmtId="0" fontId="11" fillId="0" borderId="5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4" fillId="0" borderId="5" xfId="0" applyFont="1" applyBorder="1" applyAlignment="1">
      <alignment vertical="top" wrapText="1"/>
    </xf>
    <xf numFmtId="166" fontId="15" fillId="2" borderId="11" xfId="0" applyNumberFormat="1" applyFont="1" applyFill="1" applyBorder="1" applyAlignment="1">
      <alignment horizontal="center" vertical="center"/>
    </xf>
    <xf numFmtId="166" fontId="15" fillId="2" borderId="12" xfId="0" applyNumberFormat="1" applyFont="1" applyFill="1" applyBorder="1" applyAlignment="1">
      <alignment horizontal="center" vertical="center"/>
    </xf>
    <xf numFmtId="1" fontId="8" fillId="0" borderId="21" xfId="0" applyNumberFormat="1" applyFont="1" applyBorder="1" applyAlignment="1">
      <alignment horizontal="right" vertical="top"/>
    </xf>
    <xf numFmtId="49" fontId="8" fillId="0" borderId="22" xfId="0" applyNumberFormat="1" applyFont="1" applyBorder="1" applyAlignment="1">
      <alignment horizontal="left" vertical="top"/>
    </xf>
    <xf numFmtId="0" fontId="8" fillId="0" borderId="22" xfId="0" applyNumberFormat="1" applyFont="1" applyBorder="1" applyAlignment="1">
      <alignment horizontal="justify" vertical="top" wrapText="1"/>
    </xf>
    <xf numFmtId="0" fontId="8" fillId="0" borderId="22" xfId="0" applyNumberFormat="1" applyFont="1" applyBorder="1" applyAlignment="1">
      <alignment horizontal="center" vertical="justify"/>
    </xf>
    <xf numFmtId="1" fontId="8" fillId="0" borderId="22" xfId="0" applyNumberFormat="1" applyFont="1" applyBorder="1" applyAlignment="1">
      <alignment horizontal="right" vertical="top"/>
    </xf>
    <xf numFmtId="167" fontId="8" fillId="0" borderId="22" xfId="0" applyNumberFormat="1" applyFont="1" applyBorder="1" applyAlignment="1">
      <alignment horizontal="right" vertical="justify"/>
    </xf>
    <xf numFmtId="4" fontId="8" fillId="0" borderId="22" xfId="0" applyNumberFormat="1" applyFont="1" applyBorder="1" applyAlignment="1">
      <alignment horizontal="right" vertical="justify"/>
    </xf>
    <xf numFmtId="0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right" vertical="top"/>
    </xf>
    <xf numFmtId="49" fontId="8" fillId="0" borderId="25" xfId="0" applyNumberFormat="1" applyFont="1" applyBorder="1" applyAlignment="1">
      <alignment horizontal="left" vertical="top"/>
    </xf>
    <xf numFmtId="0" fontId="8" fillId="0" borderId="25" xfId="0" applyNumberFormat="1" applyFont="1" applyBorder="1" applyAlignment="1">
      <alignment horizontal="justify" vertical="top" wrapText="1"/>
    </xf>
    <xf numFmtId="0" fontId="8" fillId="0" borderId="25" xfId="0" applyNumberFormat="1" applyFont="1" applyBorder="1" applyAlignment="1">
      <alignment horizontal="center" vertical="justify"/>
    </xf>
    <xf numFmtId="1" fontId="8" fillId="0" borderId="25" xfId="0" applyNumberFormat="1" applyFont="1" applyBorder="1" applyAlignment="1">
      <alignment horizontal="right" vertical="top"/>
    </xf>
    <xf numFmtId="167" fontId="8" fillId="0" borderId="25" xfId="0" applyNumberFormat="1" applyFont="1" applyBorder="1" applyAlignment="1">
      <alignment horizontal="right" vertical="justify"/>
    </xf>
    <xf numFmtId="4" fontId="8" fillId="0" borderId="25" xfId="0" applyNumberFormat="1" applyFont="1" applyBorder="1" applyAlignment="1">
      <alignment horizontal="right" vertical="justify"/>
    </xf>
    <xf numFmtId="0" fontId="8" fillId="0" borderId="26" xfId="0" applyNumberFormat="1" applyFont="1" applyBorder="1" applyAlignment="1">
      <alignment horizontal="center"/>
    </xf>
    <xf numFmtId="1" fontId="8" fillId="0" borderId="27" xfId="0" applyNumberFormat="1" applyFont="1" applyBorder="1" applyAlignment="1">
      <alignment horizontal="right" vertical="top"/>
    </xf>
    <xf numFmtId="49" fontId="8" fillId="0" borderId="28" xfId="0" applyNumberFormat="1" applyFont="1" applyBorder="1" applyAlignment="1">
      <alignment horizontal="left" vertical="top"/>
    </xf>
    <xf numFmtId="0" fontId="8" fillId="0" borderId="28" xfId="0" applyNumberFormat="1" applyFont="1" applyBorder="1" applyAlignment="1">
      <alignment horizontal="justify" vertical="top" wrapText="1"/>
    </xf>
    <xf numFmtId="0" fontId="8" fillId="0" borderId="28" xfId="0" applyNumberFormat="1" applyFont="1" applyBorder="1" applyAlignment="1">
      <alignment horizontal="center" vertical="justify"/>
    </xf>
    <xf numFmtId="1" fontId="8" fillId="0" borderId="28" xfId="0" applyNumberFormat="1" applyFont="1" applyBorder="1" applyAlignment="1">
      <alignment horizontal="right" vertical="top"/>
    </xf>
    <xf numFmtId="167" fontId="8" fillId="0" borderId="28" xfId="0" applyNumberFormat="1" applyFont="1" applyBorder="1" applyAlignment="1">
      <alignment horizontal="right" vertical="justify"/>
    </xf>
    <xf numFmtId="4" fontId="8" fillId="0" borderId="28" xfId="0" applyNumberFormat="1" applyFont="1" applyBorder="1" applyAlignment="1">
      <alignment horizontal="right" vertical="justify"/>
    </xf>
    <xf numFmtId="0" fontId="8" fillId="0" borderId="29" xfId="0" applyNumberFormat="1" applyFont="1" applyBorder="1" applyAlignment="1">
      <alignment horizontal="center"/>
    </xf>
    <xf numFmtId="0" fontId="8" fillId="0" borderId="28" xfId="0" applyNumberFormat="1" applyFont="1" applyBorder="1" applyAlignment="1">
      <alignment horizontal="left" vertical="top" wrapText="1"/>
    </xf>
    <xf numFmtId="1" fontId="8" fillId="0" borderId="24" xfId="0" applyNumberFormat="1" applyFont="1" applyFill="1" applyBorder="1" applyAlignment="1">
      <alignment horizontal="right" vertical="top"/>
    </xf>
    <xf numFmtId="49" fontId="8" fillId="0" borderId="25" xfId="0" applyNumberFormat="1" applyFont="1" applyFill="1" applyBorder="1" applyAlignment="1">
      <alignment horizontal="left" vertical="top"/>
    </xf>
    <xf numFmtId="0" fontId="10" fillId="0" borderId="25" xfId="0" applyNumberFormat="1" applyFont="1" applyFill="1" applyBorder="1" applyAlignment="1">
      <alignment vertical="top"/>
    </xf>
    <xf numFmtId="0" fontId="8" fillId="0" borderId="25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right"/>
    </xf>
    <xf numFmtId="167" fontId="8" fillId="0" borderId="25" xfId="0" applyNumberFormat="1" applyFont="1" applyFill="1" applyBorder="1"/>
    <xf numFmtId="4" fontId="8" fillId="0" borderId="25" xfId="0" applyNumberFormat="1" applyFont="1" applyFill="1" applyBorder="1" applyAlignment="1">
      <alignment horizontal="right"/>
    </xf>
    <xf numFmtId="0" fontId="8" fillId="0" borderId="26" xfId="0" applyNumberFormat="1" applyFont="1" applyFill="1" applyBorder="1" applyAlignment="1">
      <alignment vertical="top"/>
    </xf>
    <xf numFmtId="0" fontId="8" fillId="0" borderId="22" xfId="0" applyNumberFormat="1" applyFont="1" applyBorder="1" applyAlignment="1">
      <alignment vertical="top" wrapText="1"/>
    </xf>
    <xf numFmtId="4" fontId="8" fillId="0" borderId="22" xfId="0" applyNumberFormat="1" applyFont="1" applyBorder="1" applyAlignment="1">
      <alignment horizontal="right" vertical="top"/>
    </xf>
    <xf numFmtId="0" fontId="8" fillId="0" borderId="23" xfId="0" applyNumberFormat="1" applyFont="1" applyBorder="1" applyAlignment="1">
      <alignment horizontal="center" vertical="top"/>
    </xf>
    <xf numFmtId="1" fontId="8" fillId="0" borderId="28" xfId="0" applyNumberFormat="1" applyFont="1" applyBorder="1" applyAlignment="1">
      <alignment horizontal="right" vertical="justify"/>
    </xf>
    <xf numFmtId="0" fontId="8" fillId="0" borderId="29" xfId="0" applyNumberFormat="1" applyFont="1" applyBorder="1" applyAlignment="1">
      <alignment horizontal="center" vertical="justify"/>
    </xf>
    <xf numFmtId="0" fontId="8" fillId="0" borderId="28" xfId="0" applyNumberFormat="1" applyFont="1" applyBorder="1" applyAlignment="1">
      <alignment vertical="top" wrapText="1"/>
    </xf>
    <xf numFmtId="4" fontId="8" fillId="0" borderId="28" xfId="0" applyNumberFormat="1" applyFont="1" applyBorder="1" applyAlignment="1">
      <alignment horizontal="right" vertical="top"/>
    </xf>
    <xf numFmtId="0" fontId="8" fillId="0" borderId="29" xfId="0" applyNumberFormat="1" applyFont="1" applyBorder="1" applyAlignment="1">
      <alignment horizontal="center" vertical="top"/>
    </xf>
    <xf numFmtId="0" fontId="8" fillId="0" borderId="25" xfId="0" applyNumberFormat="1" applyFont="1" applyBorder="1" applyAlignment="1">
      <alignment vertical="top" wrapText="1"/>
    </xf>
    <xf numFmtId="4" fontId="8" fillId="0" borderId="25" xfId="0" applyNumberFormat="1" applyFont="1" applyBorder="1" applyAlignment="1">
      <alignment horizontal="right" vertical="top"/>
    </xf>
    <xf numFmtId="0" fontId="8" fillId="0" borderId="26" xfId="0" applyNumberFormat="1" applyFont="1" applyBorder="1" applyAlignment="1">
      <alignment horizontal="center" vertical="top"/>
    </xf>
    <xf numFmtId="1" fontId="8" fillId="0" borderId="22" xfId="0" applyNumberFormat="1" applyFont="1" applyBorder="1" applyAlignment="1">
      <alignment horizontal="right" vertical="justify"/>
    </xf>
    <xf numFmtId="0" fontId="8" fillId="0" borderId="23" xfId="0" applyNumberFormat="1" applyFont="1" applyBorder="1" applyAlignment="1">
      <alignment horizontal="center" vertical="justify"/>
    </xf>
    <xf numFmtId="0" fontId="8" fillId="0" borderId="28" xfId="0" applyNumberFormat="1" applyFont="1" applyBorder="1" applyAlignment="1" applyProtection="1">
      <alignment vertical="top" wrapText="1"/>
      <protection locked="0"/>
    </xf>
    <xf numFmtId="49" fontId="8" fillId="0" borderId="28" xfId="0" applyNumberFormat="1" applyFont="1" applyBorder="1" applyAlignment="1">
      <alignment horizontal="left" vertical="justify" wrapText="1"/>
    </xf>
    <xf numFmtId="0" fontId="5" fillId="3" borderId="2" xfId="0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0" fontId="15" fillId="0" borderId="0" xfId="0" applyFont="1" applyFill="1" applyBorder="1"/>
    <xf numFmtId="1" fontId="5" fillId="3" borderId="2" xfId="0" applyNumberFormat="1" applyFont="1" applyFill="1" applyBorder="1" applyAlignment="1">
      <alignment vertical="justify"/>
    </xf>
    <xf numFmtId="0" fontId="8" fillId="0" borderId="0" xfId="0" applyFont="1" applyFill="1"/>
    <xf numFmtId="0" fontId="15" fillId="0" borderId="0" xfId="0" applyFont="1"/>
    <xf numFmtId="0" fontId="11" fillId="0" borderId="0" xfId="0" applyFont="1" applyBorder="1"/>
    <xf numFmtId="0" fontId="5" fillId="3" borderId="2" xfId="0" applyNumberFormat="1" applyFont="1" applyFill="1" applyBorder="1" applyAlignment="1">
      <alignment horizontal="center" vertical="top"/>
    </xf>
    <xf numFmtId="167" fontId="5" fillId="3" borderId="2" xfId="0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0" fontId="10" fillId="0" borderId="0" xfId="0" applyNumberFormat="1" applyFont="1" applyBorder="1" applyAlignment="1">
      <alignment horizontal="right" vertical="top" wrapText="1"/>
    </xf>
    <xf numFmtId="167" fontId="10" fillId="0" borderId="0" xfId="0" applyNumberFormat="1" applyFont="1" applyBorder="1" applyAlignment="1">
      <alignment vertical="justify"/>
    </xf>
    <xf numFmtId="167" fontId="8" fillId="0" borderId="28" xfId="0" applyNumberFormat="1" applyFont="1" applyFill="1" applyBorder="1" applyAlignment="1">
      <alignment horizontal="right" vertical="justify"/>
    </xf>
  </cellXfs>
  <cellStyles count="2">
    <cellStyle name="Normální" xfId="0" builtinId="0"/>
    <cellStyle name="Sledovaný hypertextový odkaz" xfId="1"/>
  </cellStyles>
  <dxfs count="22"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  <dxf>
      <font>
        <b val="0"/>
        <i val="0"/>
      </font>
      <fill>
        <patternFill>
          <bgColor theme="6" tint="0.3999450666829432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Layout" zoomScaleNormal="95" workbookViewId="0">
      <selection activeCell="E24" sqref="E24"/>
    </sheetView>
  </sheetViews>
  <sheetFormatPr defaultRowHeight="15.75" x14ac:dyDescent="0.25"/>
  <cols>
    <col min="1" max="1" width="4.125" style="41" customWidth="1"/>
    <col min="2" max="2" width="44.25" customWidth="1"/>
    <col min="3" max="3" width="5.875" style="42" customWidth="1"/>
    <col min="4" max="4" width="3.25" style="43" customWidth="1"/>
    <col min="5" max="5" width="13.125" style="42" customWidth="1"/>
    <col min="6" max="6" width="13.625" style="42" customWidth="1"/>
    <col min="7" max="7" width="9" style="1"/>
  </cols>
  <sheetData>
    <row r="1" spans="1:7" ht="39.950000000000003" customHeight="1" x14ac:dyDescent="0.25">
      <c r="A1" s="65"/>
      <c r="B1" s="149" t="s">
        <v>253</v>
      </c>
      <c r="C1" s="150"/>
      <c r="D1" s="150"/>
      <c r="E1" s="150"/>
      <c r="F1" s="151"/>
    </row>
    <row r="2" spans="1:7" ht="56.25" customHeight="1" x14ac:dyDescent="0.25">
      <c r="A2" s="66"/>
      <c r="B2" s="154" t="s">
        <v>133</v>
      </c>
      <c r="C2" s="155"/>
      <c r="D2" s="155"/>
      <c r="E2" s="155"/>
      <c r="F2" s="67"/>
    </row>
    <row r="3" spans="1:7" ht="34.5" customHeight="1" x14ac:dyDescent="0.25">
      <c r="A3" s="65"/>
      <c r="B3" s="156" t="s">
        <v>134</v>
      </c>
      <c r="C3" s="157"/>
      <c r="D3" s="157"/>
      <c r="E3" s="158"/>
      <c r="F3" s="61" t="s">
        <v>135</v>
      </c>
    </row>
    <row r="4" spans="1:7" ht="34.5" customHeight="1" x14ac:dyDescent="0.25">
      <c r="A4" s="65"/>
      <c r="B4" s="159" t="s">
        <v>60</v>
      </c>
      <c r="C4" s="157"/>
      <c r="D4" s="157"/>
      <c r="E4" s="158"/>
      <c r="F4" s="61" t="s">
        <v>59</v>
      </c>
    </row>
    <row r="5" spans="1:7" ht="28.35" customHeight="1" x14ac:dyDescent="0.25">
      <c r="A5" s="65"/>
      <c r="B5" s="159" t="s">
        <v>61</v>
      </c>
      <c r="C5" s="157"/>
      <c r="D5" s="157"/>
      <c r="E5" s="158"/>
      <c r="F5" s="61" t="s">
        <v>76</v>
      </c>
    </row>
    <row r="6" spans="1:7" x14ac:dyDescent="0.25">
      <c r="A6" s="6"/>
      <c r="B6" s="59"/>
      <c r="C6" s="58"/>
      <c r="D6" s="7"/>
      <c r="E6" s="58"/>
      <c r="F6" s="58"/>
    </row>
    <row r="7" spans="1:7" ht="15" customHeight="1" x14ac:dyDescent="0.25">
      <c r="A7" s="15"/>
      <c r="B7" s="16"/>
      <c r="C7" s="17"/>
      <c r="D7" s="18"/>
      <c r="E7" s="19" t="s">
        <v>9</v>
      </c>
      <c r="F7" s="20"/>
      <c r="G7" s="39"/>
    </row>
    <row r="8" spans="1:7" ht="15" customHeight="1" x14ac:dyDescent="0.25">
      <c r="A8" s="13" t="s">
        <v>10</v>
      </c>
      <c r="B8" s="21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5"/>
    </row>
    <row r="9" spans="1:7" ht="15" customHeight="1" x14ac:dyDescent="0.25">
      <c r="A9" s="22"/>
      <c r="B9" s="23" t="s">
        <v>16</v>
      </c>
      <c r="C9" s="24"/>
      <c r="D9" s="25"/>
      <c r="E9" s="26"/>
      <c r="F9" s="26"/>
      <c r="G9" s="9"/>
    </row>
    <row r="10" spans="1:7" ht="15" customHeight="1" x14ac:dyDescent="0.25">
      <c r="A10" s="27">
        <v>1</v>
      </c>
      <c r="B10" s="28" t="s">
        <v>58</v>
      </c>
      <c r="C10" s="29"/>
      <c r="D10" s="25"/>
      <c r="E10" s="26">
        <f>E28</f>
        <v>0</v>
      </c>
      <c r="F10" s="26">
        <f>F28</f>
        <v>0</v>
      </c>
      <c r="G10" s="9"/>
    </row>
    <row r="11" spans="1:7" ht="15" customHeight="1" x14ac:dyDescent="0.25">
      <c r="A11" s="27">
        <f>A10+1</f>
        <v>2</v>
      </c>
      <c r="B11" s="28" t="s">
        <v>17</v>
      </c>
      <c r="C11" s="29">
        <v>4.7</v>
      </c>
      <c r="D11" s="25" t="s">
        <v>18</v>
      </c>
      <c r="E11" s="26">
        <f>PRODUCT(C11,E10)/100</f>
        <v>0</v>
      </c>
      <c r="F11" s="26"/>
      <c r="G11" s="9"/>
    </row>
    <row r="12" spans="1:7" ht="15" customHeight="1" x14ac:dyDescent="0.25">
      <c r="A12" s="27">
        <f>A11+1</f>
        <v>3</v>
      </c>
      <c r="B12" s="28" t="s">
        <v>19</v>
      </c>
      <c r="C12" s="29">
        <v>0</v>
      </c>
      <c r="D12" s="25" t="s">
        <v>18</v>
      </c>
      <c r="E12" s="26"/>
      <c r="F12" s="26">
        <f>PRODUCT(C12,F10)/100</f>
        <v>0</v>
      </c>
      <c r="G12" s="9"/>
    </row>
    <row r="13" spans="1:7" ht="15" customHeight="1" x14ac:dyDescent="0.25">
      <c r="A13" s="27">
        <f>A12+1</f>
        <v>4</v>
      </c>
      <c r="B13" s="28" t="s">
        <v>20</v>
      </c>
      <c r="C13" s="29">
        <v>1.6</v>
      </c>
      <c r="D13" s="25" t="s">
        <v>18</v>
      </c>
      <c r="E13" s="26"/>
      <c r="F13" s="26">
        <f>PRODUCT(C13,F10)/100</f>
        <v>0</v>
      </c>
      <c r="G13" s="9"/>
    </row>
    <row r="14" spans="1:7" ht="15" customHeight="1" x14ac:dyDescent="0.25">
      <c r="A14" s="27">
        <f>A13+1</f>
        <v>5</v>
      </c>
      <c r="B14" s="28"/>
      <c r="C14" s="29"/>
      <c r="D14" s="25"/>
      <c r="E14" s="26"/>
      <c r="F14" s="26"/>
      <c r="G14" s="9"/>
    </row>
    <row r="15" spans="1:7" s="34" customFormat="1" ht="15" customHeight="1" x14ac:dyDescent="0.25">
      <c r="A15" s="27">
        <v>6</v>
      </c>
      <c r="B15" s="30" t="s">
        <v>21</v>
      </c>
      <c r="C15" s="31"/>
      <c r="D15" s="32"/>
      <c r="E15" s="33">
        <f>SUM(E10:E13)</f>
        <v>0</v>
      </c>
      <c r="F15" s="33">
        <f>SUM(F10:F13)</f>
        <v>0</v>
      </c>
      <c r="G15" s="9"/>
    </row>
    <row r="16" spans="1:7" ht="15" customHeight="1" x14ac:dyDescent="0.25">
      <c r="A16" s="22"/>
      <c r="B16" s="23" t="s">
        <v>22</v>
      </c>
      <c r="C16" s="29"/>
      <c r="D16" s="25"/>
      <c r="E16" s="26"/>
      <c r="F16" s="26"/>
      <c r="G16" s="9"/>
    </row>
    <row r="17" spans="1:7" ht="15" customHeight="1" x14ac:dyDescent="0.25">
      <c r="A17" s="27">
        <f>A15+1</f>
        <v>7</v>
      </c>
      <c r="B17" s="28" t="s">
        <v>23</v>
      </c>
      <c r="C17" s="29">
        <v>0</v>
      </c>
      <c r="D17" s="25" t="s">
        <v>18</v>
      </c>
      <c r="E17" s="26"/>
      <c r="F17" s="26">
        <f>PRODUCT(C17,F15)/100</f>
        <v>0</v>
      </c>
      <c r="G17" s="9"/>
    </row>
    <row r="18" spans="1:7" ht="15" customHeight="1" x14ac:dyDescent="0.25">
      <c r="A18" s="27">
        <f>A17+1</f>
        <v>8</v>
      </c>
      <c r="B18" s="28" t="s">
        <v>24</v>
      </c>
      <c r="C18" s="29">
        <v>0</v>
      </c>
      <c r="D18" s="25" t="s">
        <v>18</v>
      </c>
      <c r="E18" s="26"/>
      <c r="F18" s="26">
        <f>PRODUCT(C18,F15)/100</f>
        <v>0</v>
      </c>
      <c r="G18" s="9"/>
    </row>
    <row r="19" spans="1:7" s="34" customFormat="1" ht="15" customHeight="1" thickBot="1" x14ac:dyDescent="0.3">
      <c r="A19" s="27">
        <f>A18+1</f>
        <v>9</v>
      </c>
      <c r="B19" s="30" t="s">
        <v>25</v>
      </c>
      <c r="C19" s="31"/>
      <c r="D19" s="32"/>
      <c r="E19" s="45"/>
      <c r="F19" s="45">
        <f>SUM(F17:F18)</f>
        <v>0</v>
      </c>
      <c r="G19" s="9"/>
    </row>
    <row r="20" spans="1:7" s="34" customFormat="1" ht="28.35" customHeight="1" thickBot="1" x14ac:dyDescent="0.3">
      <c r="A20" s="64"/>
      <c r="B20" s="44" t="s">
        <v>27</v>
      </c>
      <c r="C20" s="62"/>
      <c r="D20" s="63"/>
      <c r="E20" s="160">
        <f>SUM(E15,F15,F19)</f>
        <v>0</v>
      </c>
      <c r="F20" s="161"/>
      <c r="G20" s="1"/>
    </row>
    <row r="21" spans="1:7" s="40" customFormat="1" ht="32.25" customHeight="1" x14ac:dyDescent="0.25">
      <c r="A21" s="35"/>
      <c r="B21" s="60" t="s">
        <v>26</v>
      </c>
      <c r="C21" s="36"/>
      <c r="D21" s="37"/>
      <c r="E21" s="38"/>
      <c r="F21" s="38"/>
      <c r="G21" s="1"/>
    </row>
    <row r="22" spans="1:7" s="49" customFormat="1" ht="17.100000000000001" customHeight="1" x14ac:dyDescent="0.25">
      <c r="A22" s="8"/>
      <c r="B22" s="55" t="s">
        <v>63</v>
      </c>
      <c r="C22" s="8"/>
      <c r="D22" s="2"/>
      <c r="E22" s="3"/>
      <c r="F22" s="4"/>
      <c r="G22" s="1"/>
    </row>
    <row r="23" spans="1:7" s="50" customFormat="1" ht="14.1" customHeight="1" x14ac:dyDescent="0.2">
      <c r="A23" s="46"/>
      <c r="B23" s="47" t="s">
        <v>56</v>
      </c>
      <c r="C23" s="11" t="s">
        <v>62</v>
      </c>
      <c r="D23" s="12"/>
      <c r="E23" s="10"/>
      <c r="F23" s="10"/>
      <c r="G23" s="1"/>
    </row>
    <row r="24" spans="1:7" s="50" customFormat="1" ht="14.1" customHeight="1" x14ac:dyDescent="0.2">
      <c r="A24" s="51">
        <v>10</v>
      </c>
      <c r="B24" s="52" t="s">
        <v>57</v>
      </c>
      <c r="C24" s="57">
        <v>1</v>
      </c>
      <c r="D24" s="53"/>
      <c r="E24" s="109">
        <f>Specifikace!J68</f>
        <v>0</v>
      </c>
      <c r="F24" s="109">
        <f>Specifikace!J69</f>
        <v>0</v>
      </c>
      <c r="G24" s="1"/>
    </row>
    <row r="25" spans="1:7" s="50" customFormat="1" ht="14.1" customHeight="1" x14ac:dyDescent="0.2">
      <c r="A25" s="51" t="str">
        <f>Specifikace!B71</f>
        <v>2</v>
      </c>
      <c r="B25" s="52" t="s">
        <v>219</v>
      </c>
      <c r="C25" s="57">
        <v>2</v>
      </c>
      <c r="D25" s="53"/>
      <c r="E25" s="109">
        <f>Specifikace!J84</f>
        <v>0</v>
      </c>
      <c r="F25" s="109">
        <f>Specifikace!J85</f>
        <v>0</v>
      </c>
      <c r="G25" s="1"/>
    </row>
    <row r="26" spans="1:7" s="50" customFormat="1" ht="14.1" customHeight="1" x14ac:dyDescent="0.2">
      <c r="A26" s="51">
        <f t="shared" ref="A26:A28" si="0">A25+1</f>
        <v>3</v>
      </c>
      <c r="B26" s="52" t="s">
        <v>53</v>
      </c>
      <c r="C26" s="57"/>
      <c r="D26" s="53"/>
      <c r="E26" s="109">
        <v>0</v>
      </c>
      <c r="F26" s="109">
        <f>Specifikace!J88</f>
        <v>0</v>
      </c>
      <c r="G26" s="1"/>
    </row>
    <row r="27" spans="1:7" s="50" customFormat="1" ht="14.1" customHeight="1" x14ac:dyDescent="0.2">
      <c r="A27" s="51">
        <f t="shared" si="0"/>
        <v>4</v>
      </c>
      <c r="B27" s="52" t="s">
        <v>55</v>
      </c>
      <c r="C27" s="57"/>
      <c r="D27" s="53"/>
      <c r="E27" s="109">
        <v>0</v>
      </c>
      <c r="F27" s="109">
        <f>Specifikace!J105</f>
        <v>0</v>
      </c>
      <c r="G27" s="1"/>
    </row>
    <row r="28" spans="1:7" s="50" customFormat="1" ht="28.35" customHeight="1" x14ac:dyDescent="0.2">
      <c r="A28" s="51">
        <f t="shared" si="0"/>
        <v>5</v>
      </c>
      <c r="B28" s="54" t="s">
        <v>0</v>
      </c>
      <c r="C28" s="56"/>
      <c r="D28" s="68"/>
      <c r="E28" s="110">
        <f>SUM(E24:E27)</f>
        <v>0</v>
      </c>
      <c r="F28" s="110">
        <f>SUM(F24:F27)</f>
        <v>0</v>
      </c>
      <c r="G28" s="1"/>
    </row>
    <row r="29" spans="1:7" ht="24" customHeight="1" x14ac:dyDescent="0.25">
      <c r="E29" s="152">
        <f>E28+F28</f>
        <v>0</v>
      </c>
      <c r="F29" s="153"/>
    </row>
    <row r="34" spans="5:6" x14ac:dyDescent="0.25">
      <c r="E34" s="139" t="s">
        <v>77</v>
      </c>
      <c r="F34" s="140" t="s">
        <v>136</v>
      </c>
    </row>
  </sheetData>
  <mergeCells count="7">
    <mergeCell ref="B1:F1"/>
    <mergeCell ref="E29:F29"/>
    <mergeCell ref="B2:E2"/>
    <mergeCell ref="B3:E3"/>
    <mergeCell ref="B4:E4"/>
    <mergeCell ref="B5:E5"/>
    <mergeCell ref="E20:F20"/>
  </mergeCells>
  <phoneticPr fontId="0" type="noConversion"/>
  <pageMargins left="0.82677165354330717" right="0.39370078740157483" top="0.78740157480314965" bottom="0.89583333333333337" header="0.39370078740157483" footer="0.55118110236220474"/>
  <pageSetup paperSize="9" firstPageNumber="2" orientation="portrait" useFirstPageNumber="1" r:id="rId1"/>
  <headerFooter alignWithMargins="0">
    <oddFooter>&amp;L&amp;"Times New Roman CE,Kurzíva"&amp;8
&amp;"Arial Narrow,Kurzíva"ČÍSLO ZAK.:  25-33&amp;C&amp;"Arial Narrow,Obyčejné"&amp;8
&amp;R&amp;"Arial Narrow,Kurzíva"&amp;8ARCH.ČÍSLO:  VP-2533-06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01"/>
  <sheetViews>
    <sheetView view="pageBreakPreview" zoomScale="115" zoomScaleNormal="100" zoomScaleSheetLayoutView="115" workbookViewId="0">
      <selection activeCell="F4" sqref="F4"/>
    </sheetView>
  </sheetViews>
  <sheetFormatPr defaultRowHeight="12.75" customHeight="1" x14ac:dyDescent="0.25"/>
  <cols>
    <col min="1" max="1" width="2.875" style="75" customWidth="1"/>
    <col min="2" max="2" width="8.125" style="80" customWidth="1"/>
    <col min="3" max="3" width="39.5" style="95" customWidth="1"/>
    <col min="4" max="4" width="3.375" style="71" customWidth="1"/>
    <col min="5" max="5" width="5.875" style="75" customWidth="1"/>
    <col min="6" max="6" width="8.625" style="102" customWidth="1"/>
    <col min="7" max="7" width="9.875" style="117" customWidth="1"/>
    <col min="8" max="8" width="4.25" style="105" customWidth="1"/>
    <col min="9" max="9" width="11.75" style="59" customWidth="1"/>
    <col min="10" max="10" width="9.75" style="59" customWidth="1"/>
    <col min="11" max="11" width="9" style="59"/>
    <col min="12" max="12" width="30.625" style="59" customWidth="1"/>
    <col min="13" max="16384" width="9" style="59"/>
  </cols>
  <sheetData>
    <row r="1" spans="1:10" s="48" customFormat="1" ht="12.75" customHeight="1" x14ac:dyDescent="0.25">
      <c r="A1" s="132" t="s">
        <v>5</v>
      </c>
      <c r="B1" s="133" t="s">
        <v>64</v>
      </c>
      <c r="C1" s="89" t="s">
        <v>65</v>
      </c>
      <c r="D1" s="69" t="s">
        <v>66</v>
      </c>
      <c r="E1" s="74" t="s">
        <v>12</v>
      </c>
      <c r="F1" s="96" t="s">
        <v>67</v>
      </c>
      <c r="G1" s="112" t="s">
        <v>3</v>
      </c>
      <c r="H1" s="69" t="s">
        <v>4</v>
      </c>
      <c r="I1" s="14"/>
      <c r="J1" s="14"/>
    </row>
    <row r="2" spans="1:10" s="220" customFormat="1" ht="15" customHeight="1" x14ac:dyDescent="0.2">
      <c r="A2" s="118" t="s">
        <v>68</v>
      </c>
      <c r="B2" s="134" t="s">
        <v>69</v>
      </c>
      <c r="C2" s="119" t="s">
        <v>70</v>
      </c>
      <c r="D2" s="218"/>
      <c r="E2" s="118"/>
      <c r="F2" s="219"/>
      <c r="G2" s="123">
        <f>SUM(G3:G69)</f>
        <v>0</v>
      </c>
      <c r="H2" s="218"/>
    </row>
    <row r="3" spans="1:10" s="48" customFormat="1" ht="51" customHeight="1" x14ac:dyDescent="0.25">
      <c r="A3" s="162">
        <v>18</v>
      </c>
      <c r="B3" s="163" t="s">
        <v>35</v>
      </c>
      <c r="C3" s="195" t="s">
        <v>85</v>
      </c>
      <c r="D3" s="165" t="s">
        <v>1</v>
      </c>
      <c r="E3" s="206">
        <v>1</v>
      </c>
      <c r="F3" s="167">
        <v>0</v>
      </c>
      <c r="G3" s="168">
        <f>E3*F3</f>
        <v>0</v>
      </c>
      <c r="H3" s="207"/>
      <c r="I3" s="14"/>
      <c r="J3" s="14"/>
    </row>
    <row r="4" spans="1:10" s="48" customFormat="1" ht="24" customHeight="1" x14ac:dyDescent="0.25">
      <c r="A4" s="178">
        <f>A3+1</f>
        <v>19</v>
      </c>
      <c r="B4" s="179"/>
      <c r="C4" s="200" t="s">
        <v>82</v>
      </c>
      <c r="D4" s="181" t="s">
        <v>1</v>
      </c>
      <c r="E4" s="198">
        <v>1</v>
      </c>
      <c r="F4" s="183">
        <v>0</v>
      </c>
      <c r="G4" s="184">
        <f t="shared" ref="G4:G23" si="0">SUM(E4*F4)</f>
        <v>0</v>
      </c>
      <c r="H4" s="199"/>
      <c r="I4" s="14"/>
      <c r="J4" s="14"/>
    </row>
    <row r="5" spans="1:10" s="48" customFormat="1" ht="65.25" customHeight="1" x14ac:dyDescent="0.25">
      <c r="A5" s="178">
        <f>A4+1</f>
        <v>20</v>
      </c>
      <c r="B5" s="179" t="s">
        <v>47</v>
      </c>
      <c r="C5" s="186" t="s">
        <v>241</v>
      </c>
      <c r="D5" s="181" t="s">
        <v>1</v>
      </c>
      <c r="E5" s="198">
        <v>1</v>
      </c>
      <c r="F5" s="183">
        <v>0</v>
      </c>
      <c r="G5" s="184">
        <f t="shared" si="0"/>
        <v>0</v>
      </c>
      <c r="H5" s="199"/>
      <c r="I5" s="14"/>
      <c r="J5" s="14"/>
    </row>
    <row r="6" spans="1:10" s="48" customFormat="1" ht="24" customHeight="1" x14ac:dyDescent="0.25">
      <c r="A6" s="178">
        <f>A5+1</f>
        <v>21</v>
      </c>
      <c r="B6" s="179" t="s">
        <v>34</v>
      </c>
      <c r="C6" s="186" t="s">
        <v>254</v>
      </c>
      <c r="D6" s="181" t="s">
        <v>1</v>
      </c>
      <c r="E6" s="198">
        <v>1</v>
      </c>
      <c r="F6" s="183">
        <v>0</v>
      </c>
      <c r="G6" s="184">
        <f t="shared" si="0"/>
        <v>0</v>
      </c>
      <c r="H6" s="199"/>
      <c r="I6" s="14"/>
      <c r="J6" s="14"/>
    </row>
    <row r="7" spans="1:10" s="48" customFormat="1" ht="24" customHeight="1" x14ac:dyDescent="0.25">
      <c r="A7" s="178">
        <f>A6+1</f>
        <v>22</v>
      </c>
      <c r="B7" s="179" t="s">
        <v>108</v>
      </c>
      <c r="C7" s="186" t="s">
        <v>255</v>
      </c>
      <c r="D7" s="181" t="s">
        <v>1</v>
      </c>
      <c r="E7" s="198">
        <v>2</v>
      </c>
      <c r="F7" s="183">
        <v>0</v>
      </c>
      <c r="G7" s="184">
        <f t="shared" ref="G7" si="1">SUM(E7*F7)</f>
        <v>0</v>
      </c>
      <c r="H7" s="199"/>
      <c r="I7" s="14"/>
      <c r="J7" s="14"/>
    </row>
    <row r="8" spans="1:10" s="48" customFormat="1" ht="25.5" customHeight="1" x14ac:dyDescent="0.25">
      <c r="A8" s="178">
        <f t="shared" ref="A8:A45" si="2">A7+1</f>
        <v>23</v>
      </c>
      <c r="B8" s="179" t="s">
        <v>36</v>
      </c>
      <c r="C8" s="200" t="s">
        <v>256</v>
      </c>
      <c r="D8" s="181" t="s">
        <v>1</v>
      </c>
      <c r="E8" s="198">
        <v>1</v>
      </c>
      <c r="F8" s="183">
        <v>0</v>
      </c>
      <c r="G8" s="184">
        <f t="shared" ref="G8" si="3">SUM(E8*F8)</f>
        <v>0</v>
      </c>
      <c r="H8" s="199"/>
      <c r="I8" s="14"/>
      <c r="J8" s="14"/>
    </row>
    <row r="9" spans="1:10" s="48" customFormat="1" ht="24" customHeight="1" x14ac:dyDescent="0.25">
      <c r="A9" s="178">
        <f t="shared" si="2"/>
        <v>24</v>
      </c>
      <c r="B9" s="179" t="s">
        <v>37</v>
      </c>
      <c r="C9" s="208" t="s">
        <v>257</v>
      </c>
      <c r="D9" s="181" t="s">
        <v>1</v>
      </c>
      <c r="E9" s="198">
        <v>1</v>
      </c>
      <c r="F9" s="183">
        <v>0</v>
      </c>
      <c r="G9" s="184">
        <f t="shared" si="0"/>
        <v>0</v>
      </c>
      <c r="H9" s="199"/>
      <c r="I9" s="14"/>
      <c r="J9" s="14"/>
    </row>
    <row r="10" spans="1:10" s="48" customFormat="1" ht="25.5" customHeight="1" x14ac:dyDescent="0.25">
      <c r="A10" s="178">
        <f t="shared" si="2"/>
        <v>25</v>
      </c>
      <c r="B10" s="179" t="s">
        <v>38</v>
      </c>
      <c r="C10" s="200" t="s">
        <v>258</v>
      </c>
      <c r="D10" s="181" t="s">
        <v>1</v>
      </c>
      <c r="E10" s="198">
        <v>1</v>
      </c>
      <c r="F10" s="183">
        <v>0</v>
      </c>
      <c r="G10" s="184">
        <f t="shared" ref="G10" si="4">SUM(E10*F10)</f>
        <v>0</v>
      </c>
      <c r="H10" s="199"/>
      <c r="I10" s="14"/>
      <c r="J10" s="14"/>
    </row>
    <row r="11" spans="1:10" s="48" customFormat="1" ht="24.75" customHeight="1" x14ac:dyDescent="0.25">
      <c r="A11" s="178">
        <f t="shared" si="2"/>
        <v>26</v>
      </c>
      <c r="B11" s="179" t="s">
        <v>39</v>
      </c>
      <c r="C11" s="186" t="s">
        <v>227</v>
      </c>
      <c r="D11" s="181" t="s">
        <v>1</v>
      </c>
      <c r="E11" s="198">
        <v>1</v>
      </c>
      <c r="F11" s="183">
        <v>0</v>
      </c>
      <c r="G11" s="184">
        <f t="shared" si="0"/>
        <v>0</v>
      </c>
      <c r="H11" s="199"/>
      <c r="I11" s="14"/>
      <c r="J11" s="14"/>
    </row>
    <row r="12" spans="1:10" s="48" customFormat="1" ht="24.75" customHeight="1" x14ac:dyDescent="0.25">
      <c r="A12" s="178">
        <f t="shared" si="2"/>
        <v>27</v>
      </c>
      <c r="B12" s="179" t="s">
        <v>40</v>
      </c>
      <c r="C12" s="186" t="s">
        <v>228</v>
      </c>
      <c r="D12" s="181" t="s">
        <v>1</v>
      </c>
      <c r="E12" s="198">
        <v>1</v>
      </c>
      <c r="F12" s="183">
        <v>0</v>
      </c>
      <c r="G12" s="184">
        <f t="shared" si="0"/>
        <v>0</v>
      </c>
      <c r="H12" s="199"/>
      <c r="I12" s="14"/>
      <c r="J12" s="14"/>
    </row>
    <row r="13" spans="1:10" s="48" customFormat="1" ht="24.75" customHeight="1" x14ac:dyDescent="0.25">
      <c r="A13" s="178">
        <f t="shared" si="2"/>
        <v>28</v>
      </c>
      <c r="B13" s="179" t="s">
        <v>41</v>
      </c>
      <c r="C13" s="186" t="s">
        <v>113</v>
      </c>
      <c r="D13" s="181" t="s">
        <v>1</v>
      </c>
      <c r="E13" s="198">
        <v>1</v>
      </c>
      <c r="F13" s="183">
        <v>0</v>
      </c>
      <c r="G13" s="184">
        <f t="shared" si="0"/>
        <v>0</v>
      </c>
      <c r="H13" s="199"/>
      <c r="I13" s="14"/>
      <c r="J13" s="14"/>
    </row>
    <row r="14" spans="1:10" s="48" customFormat="1" ht="24.75" customHeight="1" x14ac:dyDescent="0.25">
      <c r="A14" s="178">
        <f t="shared" si="2"/>
        <v>29</v>
      </c>
      <c r="B14" s="179" t="s">
        <v>42</v>
      </c>
      <c r="C14" s="186" t="s">
        <v>247</v>
      </c>
      <c r="D14" s="181" t="s">
        <v>1</v>
      </c>
      <c r="E14" s="198">
        <v>1</v>
      </c>
      <c r="F14" s="183">
        <v>0</v>
      </c>
      <c r="G14" s="184">
        <f t="shared" ref="G14" si="5">SUM(E14*F14)</f>
        <v>0</v>
      </c>
      <c r="H14" s="199"/>
      <c r="I14" s="14"/>
      <c r="J14" s="14"/>
    </row>
    <row r="15" spans="1:10" s="48" customFormat="1" ht="15" customHeight="1" x14ac:dyDescent="0.25">
      <c r="A15" s="178">
        <f t="shared" si="2"/>
        <v>30</v>
      </c>
      <c r="B15" s="179" t="s">
        <v>43</v>
      </c>
      <c r="C15" s="180" t="s">
        <v>259</v>
      </c>
      <c r="D15" s="181" t="s">
        <v>1</v>
      </c>
      <c r="E15" s="198">
        <v>3</v>
      </c>
      <c r="F15" s="183">
        <v>0</v>
      </c>
      <c r="G15" s="184">
        <f t="shared" si="0"/>
        <v>0</v>
      </c>
      <c r="H15" s="199"/>
      <c r="I15" s="14"/>
      <c r="J15" s="14"/>
    </row>
    <row r="16" spans="1:10" s="48" customFormat="1" ht="15" customHeight="1" x14ac:dyDescent="0.25">
      <c r="A16" s="178">
        <f t="shared" si="2"/>
        <v>31</v>
      </c>
      <c r="B16" s="179" t="s">
        <v>165</v>
      </c>
      <c r="C16" s="180" t="s">
        <v>229</v>
      </c>
      <c r="D16" s="181" t="s">
        <v>1</v>
      </c>
      <c r="E16" s="198">
        <v>3</v>
      </c>
      <c r="F16" s="183">
        <v>0</v>
      </c>
      <c r="G16" s="184">
        <f t="shared" ref="G16" si="6">SUM(E16*F16)</f>
        <v>0</v>
      </c>
      <c r="H16" s="199"/>
      <c r="I16" s="14"/>
      <c r="J16" s="14"/>
    </row>
    <row r="17" spans="1:10" s="48" customFormat="1" ht="15" customHeight="1" x14ac:dyDescent="0.25">
      <c r="A17" s="178">
        <f t="shared" si="2"/>
        <v>32</v>
      </c>
      <c r="B17" s="179" t="s">
        <v>44</v>
      </c>
      <c r="C17" s="180" t="s">
        <v>260</v>
      </c>
      <c r="D17" s="181" t="s">
        <v>1</v>
      </c>
      <c r="E17" s="198">
        <v>1</v>
      </c>
      <c r="F17" s="183">
        <v>0</v>
      </c>
      <c r="G17" s="184">
        <f t="shared" si="0"/>
        <v>0</v>
      </c>
      <c r="H17" s="199"/>
      <c r="I17" s="14"/>
      <c r="J17" s="14"/>
    </row>
    <row r="18" spans="1:10" s="48" customFormat="1" ht="15" customHeight="1" x14ac:dyDescent="0.25">
      <c r="A18" s="178">
        <f t="shared" si="2"/>
        <v>33</v>
      </c>
      <c r="B18" s="179" t="s">
        <v>45</v>
      </c>
      <c r="C18" s="180" t="s">
        <v>261</v>
      </c>
      <c r="D18" s="181" t="s">
        <v>1</v>
      </c>
      <c r="E18" s="198">
        <v>1</v>
      </c>
      <c r="F18" s="183">
        <v>0</v>
      </c>
      <c r="G18" s="184">
        <f t="shared" ref="G18" si="7">SUM(E18*F18)</f>
        <v>0</v>
      </c>
      <c r="H18" s="199"/>
      <c r="I18" s="14"/>
      <c r="J18" s="14"/>
    </row>
    <row r="19" spans="1:10" s="48" customFormat="1" ht="15" customHeight="1" x14ac:dyDescent="0.25">
      <c r="A19" s="178">
        <f t="shared" si="2"/>
        <v>34</v>
      </c>
      <c r="B19" s="179" t="s">
        <v>46</v>
      </c>
      <c r="C19" s="180" t="s">
        <v>262</v>
      </c>
      <c r="D19" s="181" t="s">
        <v>1</v>
      </c>
      <c r="E19" s="198">
        <v>2</v>
      </c>
      <c r="F19" s="183">
        <v>0</v>
      </c>
      <c r="G19" s="184">
        <f t="shared" ref="G19" si="8">SUM(E19*F19)</f>
        <v>0</v>
      </c>
      <c r="H19" s="199"/>
      <c r="I19" s="14"/>
      <c r="J19" s="14"/>
    </row>
    <row r="20" spans="1:10" s="48" customFormat="1" ht="15" customHeight="1" x14ac:dyDescent="0.25">
      <c r="A20" s="178">
        <f t="shared" si="2"/>
        <v>35</v>
      </c>
      <c r="B20" s="179" t="s">
        <v>80</v>
      </c>
      <c r="C20" s="180" t="s">
        <v>109</v>
      </c>
      <c r="D20" s="181" t="s">
        <v>1</v>
      </c>
      <c r="E20" s="198">
        <v>1</v>
      </c>
      <c r="F20" s="183">
        <v>0</v>
      </c>
      <c r="G20" s="184">
        <f t="shared" ref="G20" si="9">SUM(E20*F20)</f>
        <v>0</v>
      </c>
      <c r="H20" s="199"/>
      <c r="I20" s="14"/>
      <c r="J20" s="14"/>
    </row>
    <row r="21" spans="1:10" s="48" customFormat="1" ht="15" customHeight="1" x14ac:dyDescent="0.25">
      <c r="A21" s="178">
        <f t="shared" si="2"/>
        <v>36</v>
      </c>
      <c r="B21" s="179" t="s">
        <v>81</v>
      </c>
      <c r="C21" s="180" t="s">
        <v>110</v>
      </c>
      <c r="D21" s="181" t="s">
        <v>1</v>
      </c>
      <c r="E21" s="198">
        <v>6</v>
      </c>
      <c r="F21" s="183">
        <v>0</v>
      </c>
      <c r="G21" s="184">
        <f t="shared" ref="G21" si="10">SUM(E21*F21)</f>
        <v>0</v>
      </c>
      <c r="H21" s="199"/>
      <c r="I21" s="14"/>
      <c r="J21" s="14"/>
    </row>
    <row r="22" spans="1:10" ht="24" customHeight="1" x14ac:dyDescent="0.25">
      <c r="A22" s="178">
        <f t="shared" si="2"/>
        <v>37</v>
      </c>
      <c r="B22" s="179" t="s">
        <v>111</v>
      </c>
      <c r="C22" s="180" t="s">
        <v>230</v>
      </c>
      <c r="D22" s="181" t="s">
        <v>1</v>
      </c>
      <c r="E22" s="198">
        <v>2</v>
      </c>
      <c r="F22" s="183">
        <v>0</v>
      </c>
      <c r="G22" s="184">
        <f t="shared" si="0"/>
        <v>0</v>
      </c>
      <c r="H22" s="199"/>
      <c r="I22" s="14"/>
      <c r="J22" s="14"/>
    </row>
    <row r="23" spans="1:10" ht="13.5" customHeight="1" x14ac:dyDescent="0.25">
      <c r="A23" s="178">
        <f t="shared" si="2"/>
        <v>38</v>
      </c>
      <c r="B23" s="179" t="s">
        <v>112</v>
      </c>
      <c r="C23" s="186" t="s">
        <v>33</v>
      </c>
      <c r="D23" s="181" t="s">
        <v>1</v>
      </c>
      <c r="E23" s="198">
        <v>7</v>
      </c>
      <c r="F23" s="183">
        <v>0</v>
      </c>
      <c r="G23" s="184">
        <f t="shared" si="0"/>
        <v>0</v>
      </c>
      <c r="H23" s="199"/>
      <c r="I23" s="130" t="s">
        <v>29</v>
      </c>
      <c r="J23" s="106">
        <f>SUM(G3:G23)</f>
        <v>0</v>
      </c>
    </row>
    <row r="24" spans="1:10" ht="116.25" customHeight="1" x14ac:dyDescent="0.25">
      <c r="A24" s="178">
        <f t="shared" si="2"/>
        <v>39</v>
      </c>
      <c r="B24" s="179"/>
      <c r="C24" s="186" t="s">
        <v>203</v>
      </c>
      <c r="D24" s="181" t="s">
        <v>7</v>
      </c>
      <c r="E24" s="198">
        <v>10</v>
      </c>
      <c r="F24" s="183">
        <v>0</v>
      </c>
      <c r="G24" s="184">
        <f t="shared" ref="G24" si="11">E24*F24</f>
        <v>0</v>
      </c>
      <c r="H24" s="199"/>
      <c r="I24" s="14"/>
      <c r="J24" s="14"/>
    </row>
    <row r="25" spans="1:10" s="48" customFormat="1" ht="14.25" customHeight="1" x14ac:dyDescent="0.25">
      <c r="A25" s="178">
        <f t="shared" si="2"/>
        <v>40</v>
      </c>
      <c r="B25" s="179"/>
      <c r="C25" s="186" t="s">
        <v>72</v>
      </c>
      <c r="D25" s="181" t="s">
        <v>7</v>
      </c>
      <c r="E25" s="198">
        <v>7</v>
      </c>
      <c r="F25" s="183">
        <v>0</v>
      </c>
      <c r="G25" s="184">
        <f t="shared" ref="G25:G30" si="12">E25*F25</f>
        <v>0</v>
      </c>
      <c r="H25" s="199"/>
    </row>
    <row r="26" spans="1:10" ht="12.75" customHeight="1" x14ac:dyDescent="0.25">
      <c r="A26" s="178">
        <f t="shared" si="2"/>
        <v>41</v>
      </c>
      <c r="B26" s="179"/>
      <c r="C26" s="186" t="s">
        <v>204</v>
      </c>
      <c r="D26" s="181" t="s">
        <v>7</v>
      </c>
      <c r="E26" s="198">
        <v>13</v>
      </c>
      <c r="F26" s="183">
        <v>0</v>
      </c>
      <c r="G26" s="184">
        <f t="shared" si="12"/>
        <v>0</v>
      </c>
      <c r="H26" s="199"/>
      <c r="I26" s="14"/>
      <c r="J26" s="14"/>
    </row>
    <row r="27" spans="1:10" ht="15" customHeight="1" x14ac:dyDescent="0.25">
      <c r="A27" s="178">
        <f t="shared" si="2"/>
        <v>42</v>
      </c>
      <c r="B27" s="179"/>
      <c r="C27" s="186" t="s">
        <v>205</v>
      </c>
      <c r="D27" s="181" t="s">
        <v>7</v>
      </c>
      <c r="E27" s="198">
        <v>14</v>
      </c>
      <c r="F27" s="183">
        <v>0</v>
      </c>
      <c r="G27" s="184">
        <f t="shared" si="12"/>
        <v>0</v>
      </c>
      <c r="H27" s="199"/>
      <c r="I27" s="14"/>
      <c r="J27" s="14"/>
    </row>
    <row r="28" spans="1:10" ht="102.75" customHeight="1" x14ac:dyDescent="0.25">
      <c r="A28" s="178">
        <f t="shared" si="2"/>
        <v>43</v>
      </c>
      <c r="B28" s="179"/>
      <c r="C28" s="186" t="s">
        <v>71</v>
      </c>
      <c r="D28" s="181" t="s">
        <v>7</v>
      </c>
      <c r="E28" s="198">
        <v>13</v>
      </c>
      <c r="F28" s="223">
        <v>0</v>
      </c>
      <c r="G28" s="184">
        <f t="shared" si="12"/>
        <v>0</v>
      </c>
      <c r="H28" s="199"/>
      <c r="I28" s="14"/>
      <c r="J28" s="14"/>
    </row>
    <row r="29" spans="1:10" s="48" customFormat="1" ht="14.25" customHeight="1" x14ac:dyDescent="0.25">
      <c r="A29" s="178">
        <f t="shared" si="2"/>
        <v>44</v>
      </c>
      <c r="B29" s="179"/>
      <c r="C29" s="186" t="s">
        <v>72</v>
      </c>
      <c r="D29" s="181" t="s">
        <v>7</v>
      </c>
      <c r="E29" s="198">
        <v>11</v>
      </c>
      <c r="F29" s="183">
        <v>0</v>
      </c>
      <c r="G29" s="184">
        <f t="shared" si="12"/>
        <v>0</v>
      </c>
      <c r="H29" s="199"/>
    </row>
    <row r="30" spans="1:10" ht="15" customHeight="1" x14ac:dyDescent="0.25">
      <c r="A30" s="178">
        <f t="shared" si="2"/>
        <v>45</v>
      </c>
      <c r="B30" s="179"/>
      <c r="C30" s="186" t="s">
        <v>205</v>
      </c>
      <c r="D30" s="181" t="s">
        <v>7</v>
      </c>
      <c r="E30" s="198">
        <v>16</v>
      </c>
      <c r="F30" s="183">
        <v>0</v>
      </c>
      <c r="G30" s="184">
        <f t="shared" si="12"/>
        <v>0</v>
      </c>
      <c r="H30" s="199"/>
      <c r="I30" s="14"/>
      <c r="J30" s="14"/>
    </row>
    <row r="31" spans="1:10" ht="76.5" customHeight="1" x14ac:dyDescent="0.25">
      <c r="A31" s="178">
        <f t="shared" si="2"/>
        <v>46</v>
      </c>
      <c r="B31" s="179"/>
      <c r="C31" s="186" t="s">
        <v>183</v>
      </c>
      <c r="D31" s="181" t="s">
        <v>7</v>
      </c>
      <c r="E31" s="198">
        <v>26</v>
      </c>
      <c r="F31" s="183">
        <v>0</v>
      </c>
      <c r="G31" s="184">
        <f t="shared" ref="G31:G62" si="13">SUM(E31*F31)</f>
        <v>0</v>
      </c>
      <c r="H31" s="199"/>
      <c r="I31" s="14"/>
      <c r="J31" s="14"/>
    </row>
    <row r="32" spans="1:10" ht="12.75" customHeight="1" x14ac:dyDescent="0.25">
      <c r="A32" s="178">
        <f t="shared" si="2"/>
        <v>47</v>
      </c>
      <c r="B32" s="179"/>
      <c r="C32" s="186" t="s">
        <v>184</v>
      </c>
      <c r="D32" s="181" t="s">
        <v>7</v>
      </c>
      <c r="E32" s="198">
        <v>15</v>
      </c>
      <c r="F32" s="183">
        <v>0</v>
      </c>
      <c r="G32" s="184">
        <f t="shared" si="13"/>
        <v>0</v>
      </c>
      <c r="H32" s="199"/>
      <c r="I32" s="14"/>
      <c r="J32" s="14"/>
    </row>
    <row r="33" spans="1:10" ht="12.75" customHeight="1" x14ac:dyDescent="0.25">
      <c r="A33" s="178">
        <f t="shared" si="2"/>
        <v>48</v>
      </c>
      <c r="B33" s="179"/>
      <c r="C33" s="186" t="s">
        <v>185</v>
      </c>
      <c r="D33" s="181" t="s">
        <v>7</v>
      </c>
      <c r="E33" s="198">
        <v>16</v>
      </c>
      <c r="F33" s="183">
        <v>0</v>
      </c>
      <c r="G33" s="184">
        <f t="shared" si="13"/>
        <v>0</v>
      </c>
      <c r="H33" s="199"/>
      <c r="I33" s="14"/>
      <c r="J33" s="14"/>
    </row>
    <row r="34" spans="1:10" ht="12.75" customHeight="1" x14ac:dyDescent="0.25">
      <c r="A34" s="178">
        <f t="shared" si="2"/>
        <v>49</v>
      </c>
      <c r="B34" s="179"/>
      <c r="C34" s="186" t="s">
        <v>73</v>
      </c>
      <c r="D34" s="181" t="s">
        <v>7</v>
      </c>
      <c r="E34" s="198">
        <v>4</v>
      </c>
      <c r="F34" s="183">
        <v>0</v>
      </c>
      <c r="G34" s="184">
        <f t="shared" si="13"/>
        <v>0</v>
      </c>
      <c r="H34" s="199"/>
      <c r="I34" s="14"/>
      <c r="J34" s="14"/>
    </row>
    <row r="35" spans="1:10" ht="12.75" customHeight="1" x14ac:dyDescent="0.25">
      <c r="A35" s="178">
        <f t="shared" si="2"/>
        <v>50</v>
      </c>
      <c r="B35" s="179"/>
      <c r="C35" s="186" t="s">
        <v>182</v>
      </c>
      <c r="D35" s="181" t="s">
        <v>7</v>
      </c>
      <c r="E35" s="198">
        <v>1</v>
      </c>
      <c r="F35" s="183">
        <v>0</v>
      </c>
      <c r="G35" s="184">
        <f t="shared" ref="G35:G36" si="14">SUM(E35*F35)</f>
        <v>0</v>
      </c>
      <c r="H35" s="199"/>
      <c r="I35" s="14"/>
      <c r="J35" s="14"/>
    </row>
    <row r="36" spans="1:10" ht="12.75" customHeight="1" x14ac:dyDescent="0.25">
      <c r="A36" s="178">
        <f t="shared" si="2"/>
        <v>51</v>
      </c>
      <c r="B36" s="179"/>
      <c r="C36" s="186" t="s">
        <v>186</v>
      </c>
      <c r="D36" s="181" t="s">
        <v>7</v>
      </c>
      <c r="E36" s="198">
        <v>20</v>
      </c>
      <c r="F36" s="183">
        <v>0</v>
      </c>
      <c r="G36" s="184">
        <f t="shared" si="14"/>
        <v>0</v>
      </c>
      <c r="H36" s="199"/>
      <c r="I36" s="14"/>
      <c r="J36" s="14"/>
    </row>
    <row r="37" spans="1:10" ht="51.75" customHeight="1" x14ac:dyDescent="0.25">
      <c r="A37" s="178">
        <f t="shared" si="2"/>
        <v>52</v>
      </c>
      <c r="B37" s="179" t="s">
        <v>243</v>
      </c>
      <c r="C37" s="186" t="s">
        <v>174</v>
      </c>
      <c r="D37" s="181" t="s">
        <v>2</v>
      </c>
      <c r="E37" s="198">
        <v>1</v>
      </c>
      <c r="F37" s="183">
        <v>0</v>
      </c>
      <c r="G37" s="184">
        <f t="shared" ref="G37:G51" si="15">SUM(E37*F37)</f>
        <v>0</v>
      </c>
      <c r="H37" s="199"/>
      <c r="I37" s="14"/>
      <c r="J37" s="14"/>
    </row>
    <row r="38" spans="1:10" ht="12.75" customHeight="1" x14ac:dyDescent="0.25">
      <c r="A38" s="178">
        <f t="shared" si="2"/>
        <v>53</v>
      </c>
      <c r="B38" s="179" t="s">
        <v>97</v>
      </c>
      <c r="C38" s="186" t="s">
        <v>50</v>
      </c>
      <c r="D38" s="181" t="s">
        <v>2</v>
      </c>
      <c r="E38" s="198">
        <v>1</v>
      </c>
      <c r="F38" s="183">
        <v>0</v>
      </c>
      <c r="G38" s="184">
        <f t="shared" ref="G38:G39" si="16">SUM(E38*F38)</f>
        <v>0</v>
      </c>
      <c r="H38" s="199"/>
      <c r="I38" s="14"/>
      <c r="J38" s="14"/>
    </row>
    <row r="39" spans="1:10" ht="12.75" customHeight="1" x14ac:dyDescent="0.25">
      <c r="A39" s="178">
        <f t="shared" si="2"/>
        <v>54</v>
      </c>
      <c r="B39" s="179" t="s">
        <v>98</v>
      </c>
      <c r="C39" s="186" t="s">
        <v>49</v>
      </c>
      <c r="D39" s="181" t="s">
        <v>2</v>
      </c>
      <c r="E39" s="198">
        <v>5</v>
      </c>
      <c r="F39" s="183">
        <v>0</v>
      </c>
      <c r="G39" s="184">
        <f t="shared" si="16"/>
        <v>0</v>
      </c>
      <c r="H39" s="199"/>
      <c r="I39" s="14"/>
      <c r="J39" s="14"/>
    </row>
    <row r="40" spans="1:10" ht="12.75" customHeight="1" x14ac:dyDescent="0.25">
      <c r="A40" s="178">
        <f t="shared" si="2"/>
        <v>55</v>
      </c>
      <c r="B40" s="179" t="s">
        <v>99</v>
      </c>
      <c r="C40" s="186" t="s">
        <v>48</v>
      </c>
      <c r="D40" s="181" t="s">
        <v>2</v>
      </c>
      <c r="E40" s="198">
        <v>2</v>
      </c>
      <c r="F40" s="183">
        <v>0</v>
      </c>
      <c r="G40" s="184">
        <f t="shared" si="15"/>
        <v>0</v>
      </c>
      <c r="H40" s="199"/>
      <c r="I40" s="14"/>
      <c r="J40" s="14"/>
    </row>
    <row r="41" spans="1:10" ht="12.75" customHeight="1" x14ac:dyDescent="0.25">
      <c r="A41" s="178">
        <f t="shared" si="2"/>
        <v>56</v>
      </c>
      <c r="B41" s="179" t="s">
        <v>100</v>
      </c>
      <c r="C41" s="186" t="s">
        <v>167</v>
      </c>
      <c r="D41" s="181" t="s">
        <v>1</v>
      </c>
      <c r="E41" s="198">
        <v>2</v>
      </c>
      <c r="F41" s="183">
        <v>0</v>
      </c>
      <c r="G41" s="184">
        <f t="shared" si="15"/>
        <v>0</v>
      </c>
      <c r="H41" s="199"/>
      <c r="I41" s="14"/>
      <c r="J41" s="14"/>
    </row>
    <row r="42" spans="1:10" ht="12.75" customHeight="1" x14ac:dyDescent="0.25">
      <c r="A42" s="178">
        <f t="shared" si="2"/>
        <v>57</v>
      </c>
      <c r="B42" s="179" t="s">
        <v>101</v>
      </c>
      <c r="C42" s="186" t="s">
        <v>166</v>
      </c>
      <c r="D42" s="181" t="s">
        <v>1</v>
      </c>
      <c r="E42" s="198">
        <v>2</v>
      </c>
      <c r="F42" s="183">
        <v>0</v>
      </c>
      <c r="G42" s="184">
        <f t="shared" ref="G42" si="17">SUM(E42*F42)</f>
        <v>0</v>
      </c>
      <c r="H42" s="199"/>
      <c r="I42" s="14"/>
      <c r="J42" s="14"/>
    </row>
    <row r="43" spans="1:10" ht="12.75" customHeight="1" x14ac:dyDescent="0.25">
      <c r="A43" s="178">
        <f t="shared" si="2"/>
        <v>58</v>
      </c>
      <c r="B43" s="179" t="s">
        <v>102</v>
      </c>
      <c r="C43" s="186" t="s">
        <v>78</v>
      </c>
      <c r="D43" s="181" t="s">
        <v>1</v>
      </c>
      <c r="E43" s="198">
        <v>1</v>
      </c>
      <c r="F43" s="183">
        <v>0</v>
      </c>
      <c r="G43" s="184">
        <f t="shared" si="15"/>
        <v>0</v>
      </c>
      <c r="H43" s="199"/>
      <c r="I43" s="14"/>
      <c r="J43" s="14"/>
    </row>
    <row r="44" spans="1:10" ht="12.75" customHeight="1" x14ac:dyDescent="0.25">
      <c r="A44" s="178">
        <f t="shared" si="2"/>
        <v>59</v>
      </c>
      <c r="B44" s="179" t="s">
        <v>103</v>
      </c>
      <c r="C44" s="186" t="s">
        <v>170</v>
      </c>
      <c r="D44" s="181" t="s">
        <v>1</v>
      </c>
      <c r="E44" s="198">
        <v>1</v>
      </c>
      <c r="F44" s="183">
        <v>0</v>
      </c>
      <c r="G44" s="184">
        <f t="shared" ref="G44:G45" si="18">SUM(E44*F44)</f>
        <v>0</v>
      </c>
      <c r="H44" s="199"/>
      <c r="I44" s="14"/>
      <c r="J44" s="14"/>
    </row>
    <row r="45" spans="1:10" ht="12.75" customHeight="1" x14ac:dyDescent="0.25">
      <c r="A45" s="178">
        <f t="shared" si="2"/>
        <v>60</v>
      </c>
      <c r="B45" s="179" t="s">
        <v>104</v>
      </c>
      <c r="C45" s="186" t="s">
        <v>171</v>
      </c>
      <c r="D45" s="181" t="s">
        <v>1</v>
      </c>
      <c r="E45" s="198">
        <v>1</v>
      </c>
      <c r="F45" s="183">
        <v>0</v>
      </c>
      <c r="G45" s="184">
        <f t="shared" si="18"/>
        <v>0</v>
      </c>
      <c r="H45" s="199"/>
      <c r="I45" s="14"/>
      <c r="J45" s="14"/>
    </row>
    <row r="46" spans="1:10" ht="12.75" customHeight="1" x14ac:dyDescent="0.25">
      <c r="A46" s="178">
        <f t="shared" ref="A46:A52" si="19">A45+1</f>
        <v>61</v>
      </c>
      <c r="B46" s="179" t="s">
        <v>105</v>
      </c>
      <c r="C46" s="186" t="s">
        <v>169</v>
      </c>
      <c r="D46" s="181" t="s">
        <v>1</v>
      </c>
      <c r="E46" s="198">
        <v>1</v>
      </c>
      <c r="F46" s="183">
        <v>0</v>
      </c>
      <c r="G46" s="184">
        <f t="shared" si="15"/>
        <v>0</v>
      </c>
      <c r="H46" s="199"/>
      <c r="I46" s="14"/>
      <c r="J46" s="14"/>
    </row>
    <row r="47" spans="1:10" ht="12.75" customHeight="1" x14ac:dyDescent="0.25">
      <c r="A47" s="178">
        <f t="shared" si="19"/>
        <v>62</v>
      </c>
      <c r="B47" s="179" t="s">
        <v>107</v>
      </c>
      <c r="C47" s="186" t="s">
        <v>168</v>
      </c>
      <c r="D47" s="181" t="s">
        <v>1</v>
      </c>
      <c r="E47" s="198">
        <v>1</v>
      </c>
      <c r="F47" s="183">
        <v>0</v>
      </c>
      <c r="G47" s="184">
        <f t="shared" ref="G47" si="20">SUM(E47*F47)</f>
        <v>0</v>
      </c>
      <c r="H47" s="199"/>
      <c r="I47" s="14"/>
      <c r="J47" s="14"/>
    </row>
    <row r="48" spans="1:10" ht="12.75" customHeight="1" x14ac:dyDescent="0.25">
      <c r="A48" s="178">
        <f t="shared" si="19"/>
        <v>63</v>
      </c>
      <c r="B48" s="179" t="s">
        <v>96</v>
      </c>
      <c r="C48" s="186" t="s">
        <v>172</v>
      </c>
      <c r="D48" s="181" t="s">
        <v>1</v>
      </c>
      <c r="E48" s="198">
        <v>1</v>
      </c>
      <c r="F48" s="183">
        <v>0</v>
      </c>
      <c r="G48" s="184">
        <f t="shared" si="15"/>
        <v>0</v>
      </c>
      <c r="H48" s="199"/>
    </row>
    <row r="49" spans="1:10" ht="12.75" customHeight="1" x14ac:dyDescent="0.25">
      <c r="A49" s="178">
        <f t="shared" si="19"/>
        <v>64</v>
      </c>
      <c r="B49" s="179" t="s">
        <v>106</v>
      </c>
      <c r="C49" s="186" t="s">
        <v>79</v>
      </c>
      <c r="D49" s="181" t="s">
        <v>1</v>
      </c>
      <c r="E49" s="198">
        <v>2</v>
      </c>
      <c r="F49" s="183">
        <v>0</v>
      </c>
      <c r="G49" s="184">
        <f t="shared" si="15"/>
        <v>0</v>
      </c>
      <c r="H49" s="199"/>
    </row>
    <row r="50" spans="1:10" ht="12.75" customHeight="1" x14ac:dyDescent="0.25">
      <c r="A50" s="178">
        <f t="shared" si="19"/>
        <v>65</v>
      </c>
      <c r="B50" s="179" t="s">
        <v>187</v>
      </c>
      <c r="C50" s="186" t="s">
        <v>173</v>
      </c>
      <c r="D50" s="181" t="s">
        <v>1</v>
      </c>
      <c r="E50" s="198">
        <v>1</v>
      </c>
      <c r="F50" s="183">
        <v>0</v>
      </c>
      <c r="G50" s="184">
        <f t="shared" si="15"/>
        <v>0</v>
      </c>
      <c r="H50" s="199"/>
      <c r="I50" s="14"/>
      <c r="J50" s="14"/>
    </row>
    <row r="51" spans="1:10" ht="12.75" customHeight="1" x14ac:dyDescent="0.25">
      <c r="A51" s="178">
        <f t="shared" si="19"/>
        <v>66</v>
      </c>
      <c r="B51" s="179"/>
      <c r="C51" s="209" t="s">
        <v>244</v>
      </c>
      <c r="D51" s="181" t="s">
        <v>1</v>
      </c>
      <c r="E51" s="198">
        <v>1</v>
      </c>
      <c r="F51" s="183">
        <v>0</v>
      </c>
      <c r="G51" s="184">
        <f t="shared" si="15"/>
        <v>0</v>
      </c>
      <c r="H51" s="199"/>
      <c r="I51" s="48">
        <f>0.25*J51</f>
        <v>0</v>
      </c>
      <c r="J51" s="146">
        <f>SUM(G38:G50)</f>
        <v>0</v>
      </c>
    </row>
    <row r="52" spans="1:10" ht="50.25" customHeight="1" x14ac:dyDescent="0.25">
      <c r="A52" s="178">
        <f t="shared" si="19"/>
        <v>67</v>
      </c>
      <c r="B52" s="179" t="s">
        <v>115</v>
      </c>
      <c r="C52" s="186" t="s">
        <v>175</v>
      </c>
      <c r="D52" s="181" t="s">
        <v>2</v>
      </c>
      <c r="E52" s="198">
        <v>9</v>
      </c>
      <c r="F52" s="183">
        <v>0</v>
      </c>
      <c r="G52" s="184">
        <f t="shared" si="13"/>
        <v>0</v>
      </c>
      <c r="H52" s="199"/>
      <c r="I52" s="14"/>
      <c r="J52" s="14"/>
    </row>
    <row r="53" spans="1:10" ht="12.75" customHeight="1" x14ac:dyDescent="0.25">
      <c r="A53" s="178">
        <f t="shared" ref="A53:A69" si="21">A52+1</f>
        <v>68</v>
      </c>
      <c r="B53" s="179" t="s">
        <v>116</v>
      </c>
      <c r="C53" s="186" t="s">
        <v>176</v>
      </c>
      <c r="D53" s="181" t="s">
        <v>2</v>
      </c>
      <c r="E53" s="198">
        <v>2</v>
      </c>
      <c r="F53" s="183">
        <v>0</v>
      </c>
      <c r="G53" s="184">
        <f t="shared" si="13"/>
        <v>0</v>
      </c>
      <c r="H53" s="199"/>
      <c r="I53" s="14"/>
      <c r="J53" s="14"/>
    </row>
    <row r="54" spans="1:10" ht="12.75" customHeight="1" x14ac:dyDescent="0.25">
      <c r="A54" s="178">
        <f t="shared" si="21"/>
        <v>69</v>
      </c>
      <c r="B54" s="179" t="s">
        <v>118</v>
      </c>
      <c r="C54" s="186" t="s">
        <v>177</v>
      </c>
      <c r="D54" s="181" t="s">
        <v>1</v>
      </c>
      <c r="E54" s="198">
        <v>2</v>
      </c>
      <c r="F54" s="183">
        <v>0</v>
      </c>
      <c r="G54" s="184">
        <f t="shared" si="13"/>
        <v>0</v>
      </c>
      <c r="H54" s="199"/>
      <c r="I54" s="14"/>
      <c r="J54" s="14"/>
    </row>
    <row r="55" spans="1:10" ht="12.75" customHeight="1" x14ac:dyDescent="0.25">
      <c r="A55" s="178">
        <f t="shared" si="21"/>
        <v>70</v>
      </c>
      <c r="B55" s="179" t="s">
        <v>119</v>
      </c>
      <c r="C55" s="186" t="s">
        <v>178</v>
      </c>
      <c r="D55" s="181" t="s">
        <v>1</v>
      </c>
      <c r="E55" s="198">
        <v>1</v>
      </c>
      <c r="F55" s="183">
        <v>0</v>
      </c>
      <c r="G55" s="184">
        <f t="shared" ref="G55" si="22">SUM(E55*F55)</f>
        <v>0</v>
      </c>
      <c r="H55" s="199"/>
      <c r="I55" s="14"/>
      <c r="J55" s="14"/>
    </row>
    <row r="56" spans="1:10" ht="12.75" customHeight="1" x14ac:dyDescent="0.25">
      <c r="A56" s="178">
        <f t="shared" si="21"/>
        <v>71</v>
      </c>
      <c r="B56" s="179" t="s">
        <v>120</v>
      </c>
      <c r="C56" s="186" t="s">
        <v>179</v>
      </c>
      <c r="D56" s="181" t="s">
        <v>1</v>
      </c>
      <c r="E56" s="198">
        <v>1</v>
      </c>
      <c r="F56" s="183">
        <v>0</v>
      </c>
      <c r="G56" s="184">
        <f t="shared" ref="G56" si="23">SUM(E56*F56)</f>
        <v>0</v>
      </c>
      <c r="H56" s="199"/>
    </row>
    <row r="57" spans="1:10" ht="12.75" customHeight="1" x14ac:dyDescent="0.25">
      <c r="A57" s="178">
        <f t="shared" si="21"/>
        <v>72</v>
      </c>
      <c r="B57" s="179" t="s">
        <v>121</v>
      </c>
      <c r="C57" s="186" t="s">
        <v>263</v>
      </c>
      <c r="D57" s="181" t="s">
        <v>1</v>
      </c>
      <c r="E57" s="198">
        <v>2</v>
      </c>
      <c r="F57" s="183">
        <v>0</v>
      </c>
      <c r="G57" s="184">
        <f t="shared" ref="G57:G59" si="24">SUM(E57*F57)</f>
        <v>0</v>
      </c>
      <c r="H57" s="199"/>
      <c r="I57" s="14"/>
      <c r="J57" s="14"/>
    </row>
    <row r="58" spans="1:10" ht="12.75" customHeight="1" x14ac:dyDescent="0.25">
      <c r="A58" s="178">
        <f t="shared" si="21"/>
        <v>73</v>
      </c>
      <c r="B58" s="179" t="s">
        <v>122</v>
      </c>
      <c r="C58" s="186" t="s">
        <v>264</v>
      </c>
      <c r="D58" s="181" t="s">
        <v>1</v>
      </c>
      <c r="E58" s="198">
        <v>1</v>
      </c>
      <c r="F58" s="183">
        <v>0</v>
      </c>
      <c r="G58" s="184">
        <f t="shared" si="24"/>
        <v>0</v>
      </c>
      <c r="H58" s="199"/>
    </row>
    <row r="59" spans="1:10" ht="12.75" customHeight="1" x14ac:dyDescent="0.25">
      <c r="A59" s="178">
        <f t="shared" si="21"/>
        <v>74</v>
      </c>
      <c r="B59" s="179" t="s">
        <v>123</v>
      </c>
      <c r="C59" s="186" t="s">
        <v>180</v>
      </c>
      <c r="D59" s="181" t="s">
        <v>1</v>
      </c>
      <c r="E59" s="198">
        <v>3</v>
      </c>
      <c r="F59" s="183">
        <v>0</v>
      </c>
      <c r="G59" s="184">
        <f t="shared" si="24"/>
        <v>0</v>
      </c>
      <c r="H59" s="199"/>
    </row>
    <row r="60" spans="1:10" ht="12.75" customHeight="1" x14ac:dyDescent="0.25">
      <c r="A60" s="178">
        <f t="shared" si="21"/>
        <v>75</v>
      </c>
      <c r="B60" s="179" t="s">
        <v>124</v>
      </c>
      <c r="C60" s="200" t="s">
        <v>181</v>
      </c>
      <c r="D60" s="181" t="s">
        <v>1</v>
      </c>
      <c r="E60" s="198">
        <v>2</v>
      </c>
      <c r="F60" s="183">
        <v>0</v>
      </c>
      <c r="G60" s="184">
        <f t="shared" si="13"/>
        <v>0</v>
      </c>
      <c r="H60" s="199"/>
      <c r="I60" s="130" t="s">
        <v>74</v>
      </c>
      <c r="J60" s="106">
        <f>SUM(G24:G60)</f>
        <v>0</v>
      </c>
    </row>
    <row r="61" spans="1:10" s="48" customFormat="1" ht="24.75" customHeight="1" x14ac:dyDescent="0.25">
      <c r="A61" s="178">
        <f t="shared" si="21"/>
        <v>76</v>
      </c>
      <c r="B61" s="179"/>
      <c r="C61" s="180" t="s">
        <v>207</v>
      </c>
      <c r="D61" s="181" t="s">
        <v>7</v>
      </c>
      <c r="E61" s="182">
        <v>46</v>
      </c>
      <c r="F61" s="183">
        <v>0</v>
      </c>
      <c r="G61" s="184">
        <f t="shared" si="13"/>
        <v>0</v>
      </c>
      <c r="H61" s="202"/>
      <c r="I61" s="107"/>
      <c r="J61" s="108"/>
    </row>
    <row r="62" spans="1:10" s="48" customFormat="1" ht="27.75" customHeight="1" x14ac:dyDescent="0.25">
      <c r="A62" s="178">
        <f t="shared" si="21"/>
        <v>77</v>
      </c>
      <c r="B62" s="179"/>
      <c r="C62" s="180" t="s">
        <v>206</v>
      </c>
      <c r="D62" s="181" t="s">
        <v>7</v>
      </c>
      <c r="E62" s="182">
        <v>24</v>
      </c>
      <c r="F62" s="183">
        <v>0</v>
      </c>
      <c r="G62" s="184">
        <f t="shared" si="13"/>
        <v>0</v>
      </c>
      <c r="H62" s="202"/>
    </row>
    <row r="63" spans="1:10" ht="15" customHeight="1" x14ac:dyDescent="0.25">
      <c r="A63" s="178">
        <f t="shared" si="21"/>
        <v>78</v>
      </c>
      <c r="B63" s="179"/>
      <c r="C63" s="200" t="s">
        <v>30</v>
      </c>
      <c r="D63" s="181" t="s">
        <v>1</v>
      </c>
      <c r="E63" s="198">
        <v>1</v>
      </c>
      <c r="F63" s="183">
        <v>0</v>
      </c>
      <c r="G63" s="184">
        <f t="shared" ref="G63:G67" si="25">SUM(E63*F63)</f>
        <v>0</v>
      </c>
      <c r="H63" s="199"/>
      <c r="I63" s="131">
        <f>0.12*J60</f>
        <v>0</v>
      </c>
      <c r="J63" s="14"/>
    </row>
    <row r="64" spans="1:10" ht="25.5" customHeight="1" x14ac:dyDescent="0.25">
      <c r="A64" s="178">
        <f t="shared" si="21"/>
        <v>79</v>
      </c>
      <c r="B64" s="179"/>
      <c r="C64" s="200" t="s">
        <v>52</v>
      </c>
      <c r="D64" s="181" t="s">
        <v>1</v>
      </c>
      <c r="E64" s="198">
        <v>1</v>
      </c>
      <c r="F64" s="183">
        <v>0</v>
      </c>
      <c r="G64" s="184">
        <f t="shared" si="25"/>
        <v>0</v>
      </c>
      <c r="H64" s="199"/>
      <c r="I64" s="131">
        <f>0.42*J60</f>
        <v>0</v>
      </c>
      <c r="J64" s="14"/>
    </row>
    <row r="65" spans="1:12" ht="15" customHeight="1" x14ac:dyDescent="0.25">
      <c r="A65" s="178">
        <f t="shared" si="21"/>
        <v>80</v>
      </c>
      <c r="B65" s="179"/>
      <c r="C65" s="200" t="s">
        <v>242</v>
      </c>
      <c r="D65" s="181" t="s">
        <v>1</v>
      </c>
      <c r="E65" s="198">
        <v>1</v>
      </c>
      <c r="F65" s="183">
        <v>0</v>
      </c>
      <c r="G65" s="184">
        <f t="shared" ref="G65" si="26">SUM(E65*F65)</f>
        <v>0</v>
      </c>
      <c r="H65" s="199"/>
      <c r="I65" s="131"/>
      <c r="J65" s="14"/>
    </row>
    <row r="66" spans="1:12" ht="27" customHeight="1" x14ac:dyDescent="0.25">
      <c r="A66" s="178">
        <f t="shared" si="21"/>
        <v>81</v>
      </c>
      <c r="B66" s="179"/>
      <c r="C66" s="200" t="s">
        <v>31</v>
      </c>
      <c r="D66" s="181" t="s">
        <v>1</v>
      </c>
      <c r="E66" s="198">
        <v>1</v>
      </c>
      <c r="F66" s="183">
        <v>0</v>
      </c>
      <c r="G66" s="184">
        <f t="shared" si="25"/>
        <v>0</v>
      </c>
      <c r="H66" s="199"/>
      <c r="I66" s="131">
        <f>0.12*J23</f>
        <v>0</v>
      </c>
      <c r="J66" s="14"/>
    </row>
    <row r="67" spans="1:12" ht="13.5" customHeight="1" x14ac:dyDescent="0.25">
      <c r="A67" s="178">
        <f t="shared" si="21"/>
        <v>82</v>
      </c>
      <c r="B67" s="179"/>
      <c r="C67" s="200" t="s">
        <v>32</v>
      </c>
      <c r="D67" s="181" t="s">
        <v>1</v>
      </c>
      <c r="E67" s="198">
        <v>1</v>
      </c>
      <c r="F67" s="183">
        <v>0</v>
      </c>
      <c r="G67" s="184">
        <f t="shared" si="25"/>
        <v>0</v>
      </c>
      <c r="H67" s="199"/>
      <c r="I67" s="14"/>
      <c r="J67" s="14"/>
    </row>
    <row r="68" spans="1:12" s="48" customFormat="1" ht="15" customHeight="1" x14ac:dyDescent="0.25">
      <c r="A68" s="178">
        <f t="shared" si="21"/>
        <v>83</v>
      </c>
      <c r="B68" s="179"/>
      <c r="C68" s="200" t="s">
        <v>28</v>
      </c>
      <c r="D68" s="181" t="s">
        <v>1</v>
      </c>
      <c r="E68" s="182">
        <v>1</v>
      </c>
      <c r="F68" s="183">
        <v>0</v>
      </c>
      <c r="G68" s="184">
        <f>SUM(E68*F68)</f>
        <v>0</v>
      </c>
      <c r="H68" s="202"/>
      <c r="I68" s="130" t="s">
        <v>75</v>
      </c>
      <c r="J68" s="106">
        <f>SUM(J23,J60)</f>
        <v>0</v>
      </c>
    </row>
    <row r="69" spans="1:12" s="48" customFormat="1" ht="15.75" customHeight="1" x14ac:dyDescent="0.25">
      <c r="A69" s="178">
        <f t="shared" si="21"/>
        <v>84</v>
      </c>
      <c r="B69" s="179"/>
      <c r="C69" s="200" t="s">
        <v>8</v>
      </c>
      <c r="D69" s="181" t="s">
        <v>1</v>
      </c>
      <c r="E69" s="182">
        <v>1</v>
      </c>
      <c r="F69" s="183">
        <v>0</v>
      </c>
      <c r="G69" s="184">
        <f>SUM(E69*F69)</f>
        <v>0</v>
      </c>
      <c r="H69" s="202"/>
      <c r="I69" s="130" t="s">
        <v>6</v>
      </c>
      <c r="J69" s="106">
        <f>SUM(G61:G69)</f>
        <v>0</v>
      </c>
    </row>
    <row r="70" spans="1:12" s="48" customFormat="1" ht="12" customHeight="1" x14ac:dyDescent="0.25">
      <c r="A70" s="170"/>
      <c r="B70" s="171"/>
      <c r="C70" s="203"/>
      <c r="D70" s="173"/>
      <c r="E70" s="174"/>
      <c r="F70" s="175"/>
      <c r="G70" s="204"/>
      <c r="H70" s="177"/>
      <c r="I70" s="130"/>
      <c r="J70" s="106"/>
      <c r="L70" s="148"/>
    </row>
    <row r="71" spans="1:12" s="213" customFormat="1" ht="17.25" customHeight="1" x14ac:dyDescent="0.25">
      <c r="A71" s="126" t="s">
        <v>68</v>
      </c>
      <c r="B71" s="135" t="s">
        <v>210</v>
      </c>
      <c r="C71" s="127" t="s">
        <v>209</v>
      </c>
      <c r="D71" s="210"/>
      <c r="E71" s="126"/>
      <c r="F71" s="211"/>
      <c r="G71" s="128">
        <f>SUM(G72:G85)</f>
        <v>0</v>
      </c>
      <c r="H71" s="210"/>
    </row>
    <row r="72" spans="1:12" s="48" customFormat="1" ht="26.25" customHeight="1" x14ac:dyDescent="0.25">
      <c r="A72" s="162">
        <f>A70+1</f>
        <v>1</v>
      </c>
      <c r="B72" s="163" t="s">
        <v>208</v>
      </c>
      <c r="C72" s="195" t="s">
        <v>265</v>
      </c>
      <c r="D72" s="165" t="s">
        <v>1</v>
      </c>
      <c r="E72" s="166">
        <v>2</v>
      </c>
      <c r="F72" s="183">
        <v>0</v>
      </c>
      <c r="G72" s="196">
        <f>E72*F72</f>
        <v>0</v>
      </c>
      <c r="H72" s="197"/>
      <c r="I72" s="130" t="s">
        <v>29</v>
      </c>
      <c r="J72" s="106">
        <f>SUM(G72:G72)</f>
        <v>0</v>
      </c>
    </row>
    <row r="73" spans="1:12" ht="48.75" customHeight="1" x14ac:dyDescent="0.25">
      <c r="A73" s="178">
        <f>A72+1</f>
        <v>2</v>
      </c>
      <c r="B73" s="179" t="s">
        <v>220</v>
      </c>
      <c r="C73" s="186" t="s">
        <v>211</v>
      </c>
      <c r="D73" s="181" t="s">
        <v>2</v>
      </c>
      <c r="E73" s="198">
        <v>11</v>
      </c>
      <c r="F73" s="183">
        <v>0</v>
      </c>
      <c r="G73" s="184">
        <f t="shared" ref="G73:G79" si="27">SUM(E73*F73)</f>
        <v>0</v>
      </c>
      <c r="H73" s="199"/>
      <c r="I73" s="14"/>
      <c r="J73" s="14"/>
    </row>
    <row r="74" spans="1:12" ht="12.75" customHeight="1" x14ac:dyDescent="0.25">
      <c r="A74" s="178">
        <f t="shared" ref="A74:A84" si="28">A73+1</f>
        <v>3</v>
      </c>
      <c r="B74" s="179" t="s">
        <v>221</v>
      </c>
      <c r="C74" s="180" t="s">
        <v>212</v>
      </c>
      <c r="D74" s="181" t="s">
        <v>2</v>
      </c>
      <c r="E74" s="198">
        <v>1</v>
      </c>
      <c r="F74" s="183">
        <v>0</v>
      </c>
      <c r="G74" s="184">
        <f t="shared" si="27"/>
        <v>0</v>
      </c>
      <c r="H74" s="199"/>
      <c r="I74" s="14"/>
      <c r="J74" s="14"/>
    </row>
    <row r="75" spans="1:12" ht="12.75" customHeight="1" x14ac:dyDescent="0.25">
      <c r="A75" s="178">
        <f t="shared" si="28"/>
        <v>4</v>
      </c>
      <c r="B75" s="179" t="s">
        <v>222</v>
      </c>
      <c r="C75" s="200" t="s">
        <v>83</v>
      </c>
      <c r="D75" s="181" t="s">
        <v>1</v>
      </c>
      <c r="E75" s="198">
        <v>1</v>
      </c>
      <c r="F75" s="183">
        <v>0</v>
      </c>
      <c r="G75" s="184">
        <f t="shared" si="27"/>
        <v>0</v>
      </c>
      <c r="H75" s="199"/>
      <c r="I75" s="14"/>
      <c r="J75" s="14"/>
    </row>
    <row r="76" spans="1:12" ht="12.75" customHeight="1" x14ac:dyDescent="0.25">
      <c r="A76" s="178">
        <f t="shared" si="28"/>
        <v>5</v>
      </c>
      <c r="B76" s="179" t="s">
        <v>223</v>
      </c>
      <c r="C76" s="200" t="s">
        <v>213</v>
      </c>
      <c r="D76" s="181" t="s">
        <v>1</v>
      </c>
      <c r="E76" s="198">
        <v>1</v>
      </c>
      <c r="F76" s="183">
        <v>0</v>
      </c>
      <c r="G76" s="184">
        <f t="shared" si="27"/>
        <v>0</v>
      </c>
      <c r="H76" s="199"/>
      <c r="I76" s="14"/>
      <c r="J76" s="14"/>
    </row>
    <row r="77" spans="1:12" ht="12.75" customHeight="1" x14ac:dyDescent="0.25">
      <c r="A77" s="178">
        <f t="shared" si="28"/>
        <v>6</v>
      </c>
      <c r="B77" s="179" t="s">
        <v>224</v>
      </c>
      <c r="C77" s="200" t="s">
        <v>214</v>
      </c>
      <c r="D77" s="181" t="s">
        <v>1</v>
      </c>
      <c r="E77" s="198">
        <v>1</v>
      </c>
      <c r="F77" s="183">
        <v>0</v>
      </c>
      <c r="G77" s="184">
        <f t="shared" ref="G77" si="29">SUM(E77*F77)</f>
        <v>0</v>
      </c>
      <c r="H77" s="199"/>
      <c r="I77" s="14"/>
      <c r="J77" s="14"/>
    </row>
    <row r="78" spans="1:12" ht="12.75" customHeight="1" x14ac:dyDescent="0.25">
      <c r="A78" s="178">
        <f t="shared" si="28"/>
        <v>7</v>
      </c>
      <c r="B78" s="179" t="s">
        <v>225</v>
      </c>
      <c r="C78" s="200" t="s">
        <v>84</v>
      </c>
      <c r="D78" s="181" t="s">
        <v>1</v>
      </c>
      <c r="E78" s="198">
        <v>3</v>
      </c>
      <c r="F78" s="183">
        <v>0</v>
      </c>
      <c r="G78" s="184">
        <f t="shared" si="27"/>
        <v>0</v>
      </c>
      <c r="H78" s="199"/>
      <c r="I78" s="14"/>
      <c r="J78" s="14"/>
    </row>
    <row r="79" spans="1:12" ht="13.5" customHeight="1" x14ac:dyDescent="0.25">
      <c r="A79" s="178">
        <f t="shared" si="28"/>
        <v>8</v>
      </c>
      <c r="B79" s="179" t="s">
        <v>226</v>
      </c>
      <c r="C79" s="186" t="s">
        <v>266</v>
      </c>
      <c r="D79" s="181" t="s">
        <v>1</v>
      </c>
      <c r="E79" s="198">
        <v>2</v>
      </c>
      <c r="F79" s="183">
        <v>0</v>
      </c>
      <c r="G79" s="184">
        <f t="shared" si="27"/>
        <v>0</v>
      </c>
      <c r="H79" s="199"/>
      <c r="I79" s="130" t="s">
        <v>74</v>
      </c>
      <c r="J79" s="106">
        <f>SUM(G73:G79)</f>
        <v>0</v>
      </c>
    </row>
    <row r="80" spans="1:12" s="48" customFormat="1" ht="12.75" customHeight="1" x14ac:dyDescent="0.25">
      <c r="A80" s="178">
        <f t="shared" si="28"/>
        <v>9</v>
      </c>
      <c r="B80" s="179"/>
      <c r="C80" s="180" t="s">
        <v>215</v>
      </c>
      <c r="D80" s="181" t="s">
        <v>7</v>
      </c>
      <c r="E80" s="182">
        <v>11</v>
      </c>
      <c r="F80" s="183">
        <v>0</v>
      </c>
      <c r="G80" s="201">
        <f t="shared" ref="G80:G83" si="30">E80*F80</f>
        <v>0</v>
      </c>
      <c r="H80" s="202"/>
    </row>
    <row r="81" spans="1:10" ht="15" customHeight="1" x14ac:dyDescent="0.25">
      <c r="A81" s="178">
        <f t="shared" si="28"/>
        <v>10</v>
      </c>
      <c r="B81" s="179"/>
      <c r="C81" s="200" t="s">
        <v>30</v>
      </c>
      <c r="D81" s="181" t="s">
        <v>1</v>
      </c>
      <c r="E81" s="198">
        <v>1</v>
      </c>
      <c r="F81" s="183">
        <v>0</v>
      </c>
      <c r="G81" s="201">
        <f t="shared" si="30"/>
        <v>0</v>
      </c>
      <c r="H81" s="199"/>
      <c r="I81" s="131">
        <f>0.12*J79</f>
        <v>0</v>
      </c>
      <c r="J81" s="14"/>
    </row>
    <row r="82" spans="1:10" ht="25.5" customHeight="1" x14ac:dyDescent="0.25">
      <c r="A82" s="178">
        <f t="shared" si="28"/>
        <v>11</v>
      </c>
      <c r="B82" s="179"/>
      <c r="C82" s="200" t="s">
        <v>52</v>
      </c>
      <c r="D82" s="181" t="s">
        <v>1</v>
      </c>
      <c r="E82" s="198">
        <v>1</v>
      </c>
      <c r="F82" s="183">
        <v>0</v>
      </c>
      <c r="G82" s="201">
        <f t="shared" si="30"/>
        <v>0</v>
      </c>
      <c r="H82" s="199"/>
      <c r="I82" s="131">
        <f>0.42*J79</f>
        <v>0</v>
      </c>
      <c r="J82" s="14"/>
    </row>
    <row r="83" spans="1:10" ht="27" customHeight="1" x14ac:dyDescent="0.25">
      <c r="A83" s="178">
        <f t="shared" si="28"/>
        <v>12</v>
      </c>
      <c r="B83" s="179"/>
      <c r="C83" s="200" t="s">
        <v>31</v>
      </c>
      <c r="D83" s="181" t="s">
        <v>1</v>
      </c>
      <c r="E83" s="198">
        <v>1</v>
      </c>
      <c r="F83" s="183">
        <v>0</v>
      </c>
      <c r="G83" s="201">
        <f t="shared" si="30"/>
        <v>0</v>
      </c>
      <c r="H83" s="199"/>
      <c r="I83" s="131">
        <f>0.12*J72</f>
        <v>0</v>
      </c>
      <c r="J83" s="14"/>
    </row>
    <row r="84" spans="1:10" s="48" customFormat="1" ht="13.5" customHeight="1" x14ac:dyDescent="0.25">
      <c r="A84" s="178">
        <f t="shared" si="28"/>
        <v>13</v>
      </c>
      <c r="B84" s="179"/>
      <c r="C84" s="200" t="s">
        <v>51</v>
      </c>
      <c r="D84" s="181" t="s">
        <v>1</v>
      </c>
      <c r="E84" s="182">
        <v>1</v>
      </c>
      <c r="F84" s="183">
        <v>0</v>
      </c>
      <c r="G84" s="184">
        <f>SUM(E84*F84)</f>
        <v>0</v>
      </c>
      <c r="H84" s="202"/>
      <c r="I84" s="130" t="s">
        <v>216</v>
      </c>
      <c r="J84" s="106">
        <f>SUM(J72,J79)</f>
        <v>0</v>
      </c>
    </row>
    <row r="85" spans="1:10" s="48" customFormat="1" ht="15" customHeight="1" x14ac:dyDescent="0.25">
      <c r="A85" s="170"/>
      <c r="B85" s="171"/>
      <c r="C85" s="203"/>
      <c r="D85" s="173"/>
      <c r="E85" s="174"/>
      <c r="F85" s="175"/>
      <c r="G85" s="204"/>
      <c r="H85" s="205"/>
      <c r="I85" s="130" t="s">
        <v>6</v>
      </c>
      <c r="J85" s="106">
        <f>SUM(G80:G85)</f>
        <v>0</v>
      </c>
    </row>
    <row r="86" spans="1:10" ht="15.75" customHeight="1" x14ac:dyDescent="0.25">
      <c r="A86" s="118" t="s">
        <v>68</v>
      </c>
      <c r="B86" s="134"/>
      <c r="C86" s="147" t="s">
        <v>53</v>
      </c>
      <c r="D86" s="147"/>
      <c r="E86" s="214"/>
      <c r="F86" s="129"/>
      <c r="G86" s="124">
        <f>SUM(G87:G88)</f>
        <v>0</v>
      </c>
      <c r="H86" s="125"/>
      <c r="I86" s="14"/>
      <c r="J86" s="14"/>
    </row>
    <row r="87" spans="1:10" ht="25.5" customHeight="1" x14ac:dyDescent="0.25">
      <c r="A87" s="162">
        <f>A85+1</f>
        <v>1</v>
      </c>
      <c r="B87" s="163"/>
      <c r="C87" s="164" t="s">
        <v>218</v>
      </c>
      <c r="D87" s="165" t="s">
        <v>54</v>
      </c>
      <c r="E87" s="166">
        <v>60</v>
      </c>
      <c r="F87" s="167">
        <v>0</v>
      </c>
      <c r="G87" s="168">
        <f>E87*F87</f>
        <v>0</v>
      </c>
      <c r="H87" s="169"/>
      <c r="I87" s="14"/>
      <c r="J87" s="14"/>
    </row>
    <row r="88" spans="1:10" ht="24.75" customHeight="1" x14ac:dyDescent="0.25">
      <c r="A88" s="178">
        <f>A87+1</f>
        <v>2</v>
      </c>
      <c r="B88" s="179"/>
      <c r="C88" s="180" t="s">
        <v>217</v>
      </c>
      <c r="D88" s="181" t="s">
        <v>54</v>
      </c>
      <c r="E88" s="182">
        <v>8</v>
      </c>
      <c r="F88" s="183">
        <v>0</v>
      </c>
      <c r="G88" s="184">
        <f>E88*F88</f>
        <v>0</v>
      </c>
      <c r="H88" s="185"/>
      <c r="I88" s="130" t="s">
        <v>6</v>
      </c>
      <c r="J88" s="106">
        <f>SUM(G87:G88)</f>
        <v>0</v>
      </c>
    </row>
    <row r="89" spans="1:10" ht="24.75" customHeight="1" x14ac:dyDescent="0.25">
      <c r="A89" s="170"/>
      <c r="B89" s="171"/>
      <c r="C89" s="172"/>
      <c r="D89" s="173"/>
      <c r="E89" s="174"/>
      <c r="F89" s="175"/>
      <c r="G89" s="176"/>
      <c r="H89" s="177"/>
      <c r="I89" s="221"/>
      <c r="J89" s="222"/>
    </row>
    <row r="90" spans="1:10" ht="15.75" customHeight="1" x14ac:dyDescent="0.25">
      <c r="A90" s="118" t="s">
        <v>68</v>
      </c>
      <c r="B90" s="134"/>
      <c r="C90" s="147" t="s">
        <v>248</v>
      </c>
      <c r="D90" s="147"/>
      <c r="E90" s="214"/>
      <c r="F90" s="124"/>
      <c r="G90" s="124">
        <f>SUM(G91:G105)</f>
        <v>0</v>
      </c>
      <c r="H90" s="125"/>
      <c r="I90" s="14"/>
      <c r="J90" s="14"/>
    </row>
    <row r="91" spans="1:10" ht="15" customHeight="1" x14ac:dyDescent="0.25">
      <c r="A91" s="162">
        <f>A88+1</f>
        <v>3</v>
      </c>
      <c r="B91" s="163"/>
      <c r="C91" s="164" t="s">
        <v>88</v>
      </c>
      <c r="D91" s="165" t="s">
        <v>1</v>
      </c>
      <c r="E91" s="166">
        <v>1</v>
      </c>
      <c r="F91" s="167">
        <v>0</v>
      </c>
      <c r="G91" s="168">
        <f t="shared" ref="G91:G105" si="31">E91*F91</f>
        <v>0</v>
      </c>
      <c r="H91" s="169"/>
      <c r="I91" s="14"/>
      <c r="J91" s="14"/>
    </row>
    <row r="92" spans="1:10" ht="15" customHeight="1" x14ac:dyDescent="0.25">
      <c r="A92" s="178">
        <f>A91+1</f>
        <v>4</v>
      </c>
      <c r="B92" s="179"/>
      <c r="C92" s="180" t="s">
        <v>94</v>
      </c>
      <c r="D92" s="181" t="s">
        <v>1</v>
      </c>
      <c r="E92" s="182">
        <v>3</v>
      </c>
      <c r="F92" s="183">
        <v>0</v>
      </c>
      <c r="G92" s="184">
        <f t="shared" si="31"/>
        <v>0</v>
      </c>
      <c r="H92" s="185"/>
      <c r="I92" s="14"/>
      <c r="J92" s="14"/>
    </row>
    <row r="93" spans="1:10" ht="15" customHeight="1" x14ac:dyDescent="0.25">
      <c r="A93" s="178">
        <f t="shared" ref="A93:A105" si="32">A92+1</f>
        <v>5</v>
      </c>
      <c r="B93" s="179"/>
      <c r="C93" s="186" t="s">
        <v>93</v>
      </c>
      <c r="D93" s="181" t="s">
        <v>1</v>
      </c>
      <c r="E93" s="182">
        <v>1</v>
      </c>
      <c r="F93" s="183">
        <v>0</v>
      </c>
      <c r="G93" s="184">
        <f t="shared" si="31"/>
        <v>0</v>
      </c>
      <c r="H93" s="185"/>
      <c r="I93" s="14"/>
      <c r="J93" s="14"/>
    </row>
    <row r="94" spans="1:10" ht="15" customHeight="1" x14ac:dyDescent="0.25">
      <c r="A94" s="178">
        <f t="shared" si="32"/>
        <v>6</v>
      </c>
      <c r="B94" s="179"/>
      <c r="C94" s="180" t="s">
        <v>92</v>
      </c>
      <c r="D94" s="181" t="s">
        <v>1</v>
      </c>
      <c r="E94" s="182">
        <v>1</v>
      </c>
      <c r="F94" s="183">
        <v>0</v>
      </c>
      <c r="G94" s="184">
        <f t="shared" si="31"/>
        <v>0</v>
      </c>
      <c r="H94" s="185"/>
      <c r="I94" s="14"/>
      <c r="J94" s="14"/>
    </row>
    <row r="95" spans="1:10" ht="15" customHeight="1" x14ac:dyDescent="0.25">
      <c r="A95" s="178">
        <f t="shared" si="32"/>
        <v>7</v>
      </c>
      <c r="B95" s="179"/>
      <c r="C95" s="180" t="s">
        <v>87</v>
      </c>
      <c r="D95" s="181" t="s">
        <v>1</v>
      </c>
      <c r="E95" s="182">
        <v>2</v>
      </c>
      <c r="F95" s="183">
        <v>0</v>
      </c>
      <c r="G95" s="184">
        <f t="shared" si="31"/>
        <v>0</v>
      </c>
      <c r="H95" s="185"/>
      <c r="I95" s="14"/>
      <c r="J95" s="14"/>
    </row>
    <row r="96" spans="1:10" ht="15" customHeight="1" x14ac:dyDescent="0.25">
      <c r="A96" s="178">
        <f t="shared" si="32"/>
        <v>8</v>
      </c>
      <c r="B96" s="179"/>
      <c r="C96" s="180" t="s">
        <v>267</v>
      </c>
      <c r="D96" s="181" t="s">
        <v>1</v>
      </c>
      <c r="E96" s="182">
        <v>2</v>
      </c>
      <c r="F96" s="183">
        <v>0</v>
      </c>
      <c r="G96" s="184">
        <f t="shared" si="31"/>
        <v>0</v>
      </c>
      <c r="H96" s="185"/>
      <c r="I96" s="14"/>
      <c r="J96" s="14"/>
    </row>
    <row r="97" spans="1:10" ht="25.5" customHeight="1" x14ac:dyDescent="0.25">
      <c r="A97" s="178">
        <f t="shared" si="32"/>
        <v>9</v>
      </c>
      <c r="B97" s="179"/>
      <c r="C97" s="180" t="s">
        <v>89</v>
      </c>
      <c r="D97" s="181" t="s">
        <v>2</v>
      </c>
      <c r="E97" s="182">
        <v>10</v>
      </c>
      <c r="F97" s="183">
        <v>0</v>
      </c>
      <c r="G97" s="184">
        <f t="shared" si="31"/>
        <v>0</v>
      </c>
      <c r="H97" s="185"/>
    </row>
    <row r="98" spans="1:10" ht="25.5" customHeight="1" x14ac:dyDescent="0.25">
      <c r="A98" s="178">
        <f t="shared" si="32"/>
        <v>10</v>
      </c>
      <c r="B98" s="179"/>
      <c r="C98" s="180" t="s">
        <v>90</v>
      </c>
      <c r="D98" s="181" t="s">
        <v>2</v>
      </c>
      <c r="E98" s="182">
        <v>10</v>
      </c>
      <c r="F98" s="183">
        <v>0</v>
      </c>
      <c r="G98" s="184">
        <f t="shared" si="31"/>
        <v>0</v>
      </c>
      <c r="H98" s="185"/>
    </row>
    <row r="99" spans="1:10" ht="12.75" customHeight="1" x14ac:dyDescent="0.25">
      <c r="A99" s="178">
        <f t="shared" si="32"/>
        <v>11</v>
      </c>
      <c r="B99" s="179"/>
      <c r="C99" s="180" t="s">
        <v>86</v>
      </c>
      <c r="D99" s="181" t="s">
        <v>1</v>
      </c>
      <c r="E99" s="182">
        <v>10</v>
      </c>
      <c r="F99" s="183">
        <v>0</v>
      </c>
      <c r="G99" s="184">
        <f t="shared" si="31"/>
        <v>0</v>
      </c>
      <c r="H99" s="185"/>
    </row>
    <row r="100" spans="1:10" ht="25.5" customHeight="1" x14ac:dyDescent="0.25">
      <c r="A100" s="178">
        <f t="shared" si="32"/>
        <v>12</v>
      </c>
      <c r="B100" s="179"/>
      <c r="C100" s="180" t="s">
        <v>249</v>
      </c>
      <c r="D100" s="181" t="s">
        <v>1</v>
      </c>
      <c r="E100" s="182">
        <v>2</v>
      </c>
      <c r="F100" s="183">
        <v>0</v>
      </c>
      <c r="G100" s="184">
        <f t="shared" si="31"/>
        <v>0</v>
      </c>
      <c r="H100" s="185"/>
    </row>
    <row r="101" spans="1:10" ht="26.25" customHeight="1" x14ac:dyDescent="0.25">
      <c r="A101" s="178">
        <f t="shared" si="32"/>
        <v>13</v>
      </c>
      <c r="B101" s="179"/>
      <c r="C101" s="180" t="s">
        <v>91</v>
      </c>
      <c r="D101" s="181" t="s">
        <v>1</v>
      </c>
      <c r="E101" s="182">
        <v>1</v>
      </c>
      <c r="F101" s="183">
        <v>0</v>
      </c>
      <c r="G101" s="184">
        <f t="shared" si="31"/>
        <v>0</v>
      </c>
      <c r="H101" s="185"/>
    </row>
    <row r="102" spans="1:10" ht="12.75" customHeight="1" x14ac:dyDescent="0.25">
      <c r="A102" s="178">
        <f t="shared" si="32"/>
        <v>14</v>
      </c>
      <c r="B102" s="179"/>
      <c r="C102" s="180" t="s">
        <v>250</v>
      </c>
      <c r="D102" s="181" t="s">
        <v>1</v>
      </c>
      <c r="E102" s="182">
        <v>1</v>
      </c>
      <c r="F102" s="183">
        <v>0</v>
      </c>
      <c r="G102" s="184">
        <f t="shared" si="31"/>
        <v>0</v>
      </c>
      <c r="H102" s="185"/>
    </row>
    <row r="103" spans="1:10" ht="12.75" customHeight="1" x14ac:dyDescent="0.25">
      <c r="A103" s="178">
        <f t="shared" si="32"/>
        <v>15</v>
      </c>
      <c r="B103" s="179"/>
      <c r="C103" s="180" t="s">
        <v>95</v>
      </c>
      <c r="D103" s="181" t="s">
        <v>1</v>
      </c>
      <c r="E103" s="182">
        <v>1</v>
      </c>
      <c r="F103" s="183">
        <v>0</v>
      </c>
      <c r="G103" s="184">
        <f t="shared" si="31"/>
        <v>0</v>
      </c>
      <c r="H103" s="185"/>
    </row>
    <row r="104" spans="1:10" ht="39" customHeight="1" x14ac:dyDescent="0.25">
      <c r="A104" s="178">
        <f t="shared" si="32"/>
        <v>16</v>
      </c>
      <c r="B104" s="179"/>
      <c r="C104" s="180" t="s">
        <v>251</v>
      </c>
      <c r="D104" s="181" t="s">
        <v>1</v>
      </c>
      <c r="E104" s="182">
        <v>1</v>
      </c>
      <c r="F104" s="183">
        <v>0</v>
      </c>
      <c r="G104" s="184">
        <f t="shared" si="31"/>
        <v>0</v>
      </c>
      <c r="H104" s="185"/>
    </row>
    <row r="105" spans="1:10" ht="25.5" customHeight="1" x14ac:dyDescent="0.25">
      <c r="A105" s="178">
        <f t="shared" si="32"/>
        <v>17</v>
      </c>
      <c r="B105" s="179"/>
      <c r="C105" s="180" t="s">
        <v>252</v>
      </c>
      <c r="D105" s="181" t="s">
        <v>1</v>
      </c>
      <c r="E105" s="182">
        <v>1</v>
      </c>
      <c r="F105" s="183">
        <v>0</v>
      </c>
      <c r="G105" s="184">
        <f t="shared" si="31"/>
        <v>0</v>
      </c>
      <c r="H105" s="185"/>
      <c r="I105" s="130" t="s">
        <v>6</v>
      </c>
      <c r="J105" s="106">
        <f>SUM(G91:G105)</f>
        <v>0</v>
      </c>
    </row>
    <row r="106" spans="1:10" s="215" customFormat="1" ht="12" customHeight="1" x14ac:dyDescent="0.25">
      <c r="A106" s="187"/>
      <c r="B106" s="188"/>
      <c r="C106" s="189"/>
      <c r="D106" s="190"/>
      <c r="E106" s="191"/>
      <c r="F106" s="192"/>
      <c r="G106" s="193"/>
      <c r="H106" s="194"/>
    </row>
    <row r="107" spans="1:10" ht="15" customHeight="1" x14ac:dyDescent="0.25">
      <c r="C107" s="92"/>
      <c r="E107" s="77"/>
      <c r="F107" s="99"/>
      <c r="G107" s="114"/>
      <c r="H107" s="92"/>
    </row>
    <row r="108" spans="1:10" ht="15" customHeight="1" x14ac:dyDescent="0.25">
      <c r="C108" s="92"/>
      <c r="E108" s="77"/>
      <c r="F108" s="99"/>
      <c r="G108" s="114"/>
      <c r="H108" s="92"/>
    </row>
    <row r="109" spans="1:10" ht="15" customHeight="1" x14ac:dyDescent="0.25">
      <c r="C109" s="92"/>
      <c r="E109" s="77"/>
      <c r="F109" s="99"/>
      <c r="G109" s="114"/>
      <c r="H109" s="92"/>
    </row>
    <row r="110" spans="1:10" ht="15" customHeight="1" x14ac:dyDescent="0.25">
      <c r="C110" s="92"/>
      <c r="E110" s="77"/>
      <c r="F110" s="99"/>
      <c r="G110" s="114"/>
      <c r="H110" s="92"/>
    </row>
    <row r="111" spans="1:10" ht="15" customHeight="1" x14ac:dyDescent="0.25">
      <c r="C111" s="92"/>
      <c r="E111" s="77"/>
      <c r="F111" s="99"/>
      <c r="G111" s="114"/>
      <c r="H111" s="92"/>
    </row>
    <row r="112" spans="1:10" ht="15" customHeight="1" x14ac:dyDescent="0.25">
      <c r="C112" s="92"/>
      <c r="E112" s="77"/>
      <c r="F112" s="99"/>
      <c r="G112" s="114"/>
      <c r="H112" s="92"/>
    </row>
    <row r="113" spans="1:76" s="216" customFormat="1" ht="15" customHeight="1" x14ac:dyDescent="0.25">
      <c r="A113" s="87"/>
      <c r="B113" s="137"/>
      <c r="C113" s="93"/>
      <c r="D113" s="72"/>
      <c r="E113" s="78"/>
      <c r="F113" s="100"/>
      <c r="G113" s="115"/>
      <c r="H113" s="93"/>
    </row>
    <row r="114" spans="1:76" ht="15" customHeight="1" x14ac:dyDescent="0.25">
      <c r="C114" s="92"/>
      <c r="E114" s="77"/>
      <c r="F114" s="99"/>
      <c r="G114" s="114"/>
      <c r="H114" s="92"/>
    </row>
    <row r="115" spans="1:76" ht="17.25" customHeight="1" x14ac:dyDescent="0.25">
      <c r="C115" s="92"/>
      <c r="E115" s="77"/>
      <c r="F115" s="99"/>
      <c r="G115" s="114"/>
      <c r="H115" s="92"/>
    </row>
    <row r="116" spans="1:76" ht="38.25" customHeight="1" x14ac:dyDescent="0.25">
      <c r="A116" s="88"/>
      <c r="B116" s="138"/>
      <c r="C116" s="94"/>
      <c r="D116" s="73"/>
      <c r="E116" s="79"/>
      <c r="F116" s="101"/>
      <c r="G116" s="116"/>
      <c r="H116" s="94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7"/>
      <c r="AF116" s="217"/>
      <c r="AG116" s="217"/>
      <c r="AH116" s="217"/>
      <c r="AI116" s="217"/>
      <c r="AJ116" s="217"/>
      <c r="AK116" s="217"/>
      <c r="AL116" s="217"/>
      <c r="AM116" s="217"/>
      <c r="AN116" s="217"/>
      <c r="AO116" s="217"/>
      <c r="AP116" s="217"/>
      <c r="AQ116" s="217"/>
      <c r="AR116" s="217"/>
      <c r="AS116" s="217"/>
      <c r="AT116" s="217"/>
      <c r="AU116" s="217"/>
      <c r="AV116" s="217"/>
      <c r="AW116" s="217"/>
      <c r="AX116" s="217"/>
      <c r="AY116" s="217"/>
      <c r="AZ116" s="217"/>
      <c r="BA116" s="217"/>
      <c r="BB116" s="217"/>
      <c r="BC116" s="217"/>
      <c r="BD116" s="217"/>
      <c r="BE116" s="217"/>
      <c r="BF116" s="217"/>
      <c r="BG116" s="217"/>
      <c r="BH116" s="217"/>
      <c r="BI116" s="217"/>
      <c r="BJ116" s="217"/>
      <c r="BK116" s="217"/>
      <c r="BL116" s="217"/>
      <c r="BM116" s="217"/>
      <c r="BN116" s="217"/>
      <c r="BO116" s="217"/>
      <c r="BP116" s="217"/>
      <c r="BQ116" s="217"/>
      <c r="BR116" s="217"/>
      <c r="BS116" s="217"/>
      <c r="BT116" s="217"/>
      <c r="BU116" s="217"/>
      <c r="BV116" s="217"/>
      <c r="BW116" s="217"/>
      <c r="BX116" s="217"/>
    </row>
    <row r="117" spans="1:76" ht="15" customHeight="1" x14ac:dyDescent="0.25">
      <c r="C117" s="92"/>
      <c r="E117" s="77"/>
      <c r="F117" s="99"/>
      <c r="G117" s="114"/>
      <c r="H117" s="92"/>
    </row>
    <row r="118" spans="1:76" ht="30" customHeight="1" x14ac:dyDescent="0.25">
      <c r="C118" s="92"/>
      <c r="E118" s="77"/>
      <c r="F118" s="99"/>
      <c r="G118" s="114"/>
      <c r="H118" s="92"/>
    </row>
    <row r="119" spans="1:76" ht="15" customHeight="1" x14ac:dyDescent="0.25">
      <c r="C119" s="92"/>
      <c r="E119" s="77"/>
      <c r="F119" s="99"/>
      <c r="G119" s="114"/>
      <c r="H119" s="92"/>
    </row>
    <row r="120" spans="1:76" ht="15" customHeight="1" x14ac:dyDescent="0.25">
      <c r="C120" s="92"/>
      <c r="E120" s="77"/>
      <c r="F120" s="99"/>
      <c r="G120" s="114"/>
      <c r="H120" s="92"/>
    </row>
    <row r="121" spans="1:76" ht="15" customHeight="1" x14ac:dyDescent="0.25">
      <c r="C121" s="92"/>
      <c r="E121" s="77"/>
      <c r="F121" s="99"/>
      <c r="G121" s="114"/>
      <c r="H121" s="92"/>
    </row>
    <row r="122" spans="1:76" ht="15" customHeight="1" x14ac:dyDescent="0.25">
      <c r="C122" s="92"/>
      <c r="E122" s="77"/>
      <c r="F122" s="99"/>
      <c r="G122" s="114"/>
      <c r="H122" s="92"/>
    </row>
    <row r="123" spans="1:76" ht="15" customHeight="1" x14ac:dyDescent="0.25">
      <c r="C123" s="92"/>
      <c r="E123" s="77"/>
      <c r="F123" s="99"/>
      <c r="G123" s="114"/>
      <c r="H123" s="92"/>
    </row>
    <row r="124" spans="1:76" ht="15" customHeight="1" x14ac:dyDescent="0.25">
      <c r="C124" s="92"/>
      <c r="E124" s="77"/>
      <c r="F124" s="99"/>
      <c r="G124" s="114"/>
      <c r="H124" s="92"/>
    </row>
    <row r="125" spans="1:76" ht="17.25" customHeight="1" x14ac:dyDescent="0.25">
      <c r="C125" s="92"/>
      <c r="E125" s="77"/>
      <c r="F125" s="99"/>
      <c r="G125" s="114"/>
      <c r="H125" s="92"/>
    </row>
    <row r="126" spans="1:76" s="216" customFormat="1" ht="15" customHeight="1" x14ac:dyDescent="0.25">
      <c r="A126" s="87"/>
      <c r="B126" s="137"/>
      <c r="C126" s="93"/>
      <c r="D126" s="72"/>
      <c r="E126" s="78"/>
      <c r="F126" s="100"/>
      <c r="G126" s="115"/>
      <c r="H126" s="93"/>
    </row>
    <row r="127" spans="1:76" ht="38.25" customHeight="1" x14ac:dyDescent="0.25">
      <c r="C127" s="92"/>
      <c r="E127" s="77"/>
      <c r="F127" s="99"/>
      <c r="G127" s="114"/>
      <c r="H127" s="92"/>
    </row>
    <row r="128" spans="1:76" ht="27" customHeight="1" x14ac:dyDescent="0.25">
      <c r="C128" s="92"/>
      <c r="E128" s="77"/>
      <c r="F128" s="99"/>
      <c r="G128" s="114"/>
      <c r="H128" s="92"/>
    </row>
    <row r="129" spans="1:8" ht="15" customHeight="1" x14ac:dyDescent="0.25">
      <c r="C129" s="92"/>
      <c r="E129" s="77"/>
      <c r="F129" s="99"/>
      <c r="G129" s="114"/>
      <c r="H129" s="92"/>
    </row>
    <row r="130" spans="1:8" ht="26.25" customHeight="1" x14ac:dyDescent="0.25">
      <c r="C130" s="92"/>
      <c r="E130" s="77"/>
      <c r="F130" s="99"/>
      <c r="G130" s="114"/>
      <c r="H130" s="92"/>
    </row>
    <row r="131" spans="1:8" ht="15" customHeight="1" x14ac:dyDescent="0.25">
      <c r="C131" s="92"/>
      <c r="E131" s="77"/>
      <c r="F131" s="99"/>
      <c r="G131" s="114"/>
      <c r="H131" s="92"/>
    </row>
    <row r="132" spans="1:8" ht="15" customHeight="1" x14ac:dyDescent="0.25">
      <c r="C132" s="92"/>
      <c r="E132" s="77"/>
      <c r="F132" s="99"/>
      <c r="G132" s="114"/>
      <c r="H132" s="92"/>
    </row>
    <row r="133" spans="1:8" ht="15" customHeight="1" x14ac:dyDescent="0.25">
      <c r="C133" s="92"/>
      <c r="E133" s="77"/>
      <c r="F133" s="99"/>
      <c r="G133" s="114"/>
      <c r="H133" s="92"/>
    </row>
    <row r="134" spans="1:8" ht="15" customHeight="1" x14ac:dyDescent="0.25">
      <c r="C134" s="92"/>
      <c r="E134" s="77"/>
      <c r="F134" s="99"/>
      <c r="G134" s="114"/>
      <c r="H134" s="92"/>
    </row>
    <row r="135" spans="1:8" ht="15" customHeight="1" x14ac:dyDescent="0.25">
      <c r="C135" s="92"/>
      <c r="E135" s="77"/>
      <c r="F135" s="99"/>
      <c r="G135" s="114"/>
      <c r="H135" s="92"/>
    </row>
    <row r="136" spans="1:8" ht="15" customHeight="1" x14ac:dyDescent="0.25">
      <c r="C136" s="92"/>
      <c r="E136" s="77"/>
      <c r="F136" s="99"/>
      <c r="G136" s="114"/>
      <c r="H136" s="92"/>
    </row>
    <row r="137" spans="1:8" ht="15" customHeight="1" x14ac:dyDescent="0.25">
      <c r="C137" s="92"/>
      <c r="E137" s="77"/>
      <c r="F137" s="99"/>
      <c r="G137" s="114"/>
      <c r="H137" s="92"/>
    </row>
    <row r="138" spans="1:8" ht="15" customHeight="1" x14ac:dyDescent="0.25">
      <c r="C138" s="92"/>
      <c r="E138" s="77"/>
      <c r="F138" s="99"/>
      <c r="G138" s="114"/>
      <c r="H138" s="92"/>
    </row>
    <row r="139" spans="1:8" ht="15" customHeight="1" x14ac:dyDescent="0.25">
      <c r="C139" s="92"/>
      <c r="E139" s="77"/>
      <c r="F139" s="99"/>
      <c r="G139" s="114"/>
      <c r="H139" s="92"/>
    </row>
    <row r="140" spans="1:8" s="217" customFormat="1" ht="47.25" customHeight="1" x14ac:dyDescent="0.25">
      <c r="A140" s="88"/>
      <c r="B140" s="138"/>
      <c r="C140" s="94"/>
      <c r="D140" s="73"/>
      <c r="E140" s="79"/>
      <c r="F140" s="101"/>
      <c r="G140" s="116"/>
      <c r="H140" s="94"/>
    </row>
    <row r="141" spans="1:8" ht="15" customHeight="1" x14ac:dyDescent="0.25">
      <c r="C141" s="92"/>
      <c r="E141" s="77"/>
      <c r="F141" s="99"/>
      <c r="G141" s="114"/>
      <c r="H141" s="92"/>
    </row>
    <row r="142" spans="1:8" ht="15" customHeight="1" x14ac:dyDescent="0.25">
      <c r="C142" s="92"/>
      <c r="E142" s="77"/>
      <c r="F142" s="99"/>
      <c r="G142" s="114"/>
      <c r="H142" s="92"/>
    </row>
    <row r="143" spans="1:8" ht="15" customHeight="1" x14ac:dyDescent="0.25">
      <c r="C143" s="92"/>
      <c r="E143" s="77"/>
      <c r="F143" s="99"/>
      <c r="G143" s="114"/>
      <c r="H143" s="92"/>
    </row>
    <row r="144" spans="1:8" ht="15" customHeight="1" x14ac:dyDescent="0.25">
      <c r="C144" s="92"/>
      <c r="E144" s="77"/>
      <c r="F144" s="99"/>
      <c r="G144" s="114"/>
      <c r="H144" s="92"/>
    </row>
    <row r="145" spans="1:67" ht="15" customHeight="1" x14ac:dyDescent="0.25">
      <c r="C145" s="92"/>
      <c r="E145" s="77"/>
      <c r="F145" s="99"/>
      <c r="G145" s="114"/>
      <c r="H145" s="92"/>
    </row>
    <row r="146" spans="1:67" s="216" customFormat="1" ht="15" customHeight="1" x14ac:dyDescent="0.25">
      <c r="A146" s="87"/>
      <c r="B146" s="137"/>
      <c r="C146" s="93"/>
      <c r="D146" s="72"/>
      <c r="E146" s="78"/>
      <c r="F146" s="100"/>
      <c r="G146" s="115"/>
      <c r="H146" s="93"/>
    </row>
    <row r="147" spans="1:67" ht="32.25" customHeight="1" x14ac:dyDescent="0.25">
      <c r="A147" s="88"/>
      <c r="B147" s="138"/>
      <c r="C147" s="94"/>
      <c r="D147" s="73"/>
      <c r="E147" s="79"/>
      <c r="F147" s="101"/>
      <c r="G147" s="116"/>
      <c r="H147" s="94"/>
      <c r="I147" s="217"/>
      <c r="J147" s="217"/>
      <c r="K147" s="217"/>
      <c r="L147" s="217"/>
      <c r="M147" s="217"/>
      <c r="N147" s="217"/>
      <c r="O147" s="217"/>
      <c r="P147" s="217"/>
      <c r="Q147" s="217"/>
      <c r="R147" s="217"/>
      <c r="S147" s="217"/>
      <c r="T147" s="217"/>
      <c r="U147" s="217"/>
      <c r="V147" s="217"/>
      <c r="W147" s="217"/>
      <c r="X147" s="217"/>
      <c r="Y147" s="217"/>
      <c r="Z147" s="217"/>
      <c r="AA147" s="217"/>
      <c r="AB147" s="217"/>
      <c r="AC147" s="217"/>
      <c r="AD147" s="217"/>
      <c r="AE147" s="217"/>
      <c r="AF147" s="217"/>
      <c r="AG147" s="217"/>
      <c r="AH147" s="217"/>
      <c r="AI147" s="217"/>
      <c r="AJ147" s="217"/>
      <c r="AK147" s="217"/>
      <c r="AL147" s="217"/>
      <c r="AM147" s="217"/>
      <c r="AN147" s="217"/>
      <c r="AO147" s="217"/>
      <c r="AP147" s="217"/>
      <c r="AQ147" s="217"/>
      <c r="AR147" s="217"/>
      <c r="AS147" s="217"/>
      <c r="AT147" s="217"/>
      <c r="AU147" s="217"/>
      <c r="AV147" s="217"/>
      <c r="AW147" s="217"/>
      <c r="AX147" s="217"/>
      <c r="AY147" s="217"/>
      <c r="AZ147" s="217"/>
      <c r="BA147" s="217"/>
      <c r="BB147" s="217"/>
      <c r="BC147" s="217"/>
      <c r="BD147" s="217"/>
      <c r="BE147" s="217"/>
      <c r="BF147" s="217"/>
      <c r="BG147" s="217"/>
      <c r="BH147" s="217"/>
      <c r="BI147" s="217"/>
      <c r="BJ147" s="217"/>
      <c r="BK147" s="217"/>
      <c r="BL147" s="217"/>
      <c r="BM147" s="217"/>
      <c r="BN147" s="217"/>
      <c r="BO147" s="217"/>
    </row>
    <row r="148" spans="1:67" ht="15" customHeight="1" x14ac:dyDescent="0.25">
      <c r="C148" s="92"/>
      <c r="E148" s="77"/>
      <c r="F148" s="99"/>
      <c r="G148" s="114"/>
      <c r="H148" s="92"/>
    </row>
    <row r="149" spans="1:67" ht="15" customHeight="1" x14ac:dyDescent="0.25">
      <c r="C149" s="92"/>
      <c r="E149" s="77"/>
      <c r="F149" s="99"/>
      <c r="G149" s="114"/>
      <c r="H149" s="92"/>
    </row>
    <row r="150" spans="1:67" s="216" customFormat="1" ht="15" customHeight="1" x14ac:dyDescent="0.25">
      <c r="A150" s="87"/>
      <c r="B150" s="137"/>
      <c r="C150" s="93"/>
      <c r="D150" s="72"/>
      <c r="E150" s="78"/>
      <c r="F150" s="100"/>
      <c r="G150" s="115"/>
      <c r="H150" s="93"/>
    </row>
    <row r="151" spans="1:67" s="217" customFormat="1" ht="41.25" customHeight="1" x14ac:dyDescent="0.25">
      <c r="A151" s="88"/>
      <c r="B151" s="138"/>
      <c r="C151" s="94"/>
      <c r="D151" s="73"/>
      <c r="E151" s="79"/>
      <c r="F151" s="101"/>
      <c r="G151" s="116"/>
      <c r="H151" s="94"/>
    </row>
    <row r="152" spans="1:67" ht="15" customHeight="1" x14ac:dyDescent="0.25">
      <c r="C152" s="92"/>
      <c r="E152" s="77"/>
      <c r="F152" s="99"/>
      <c r="G152" s="114"/>
      <c r="H152" s="92"/>
    </row>
    <row r="153" spans="1:67" ht="15" customHeight="1" x14ac:dyDescent="0.25">
      <c r="C153" s="92"/>
      <c r="E153" s="77"/>
      <c r="F153" s="99"/>
      <c r="G153" s="114"/>
      <c r="H153" s="92"/>
    </row>
    <row r="154" spans="1:67" ht="15" customHeight="1" x14ac:dyDescent="0.25">
      <c r="C154" s="92"/>
      <c r="E154" s="77"/>
      <c r="F154" s="99"/>
      <c r="G154" s="114"/>
      <c r="H154" s="92"/>
    </row>
    <row r="155" spans="1:67" ht="15" customHeight="1" x14ac:dyDescent="0.25">
      <c r="C155" s="92"/>
      <c r="E155" s="77"/>
      <c r="F155" s="99"/>
      <c r="G155" s="114"/>
      <c r="H155" s="92"/>
    </row>
    <row r="156" spans="1:67" s="216" customFormat="1" ht="15" customHeight="1" x14ac:dyDescent="0.25">
      <c r="A156" s="87"/>
      <c r="B156" s="137"/>
      <c r="C156" s="93"/>
      <c r="D156" s="72"/>
      <c r="E156" s="78"/>
      <c r="F156" s="100"/>
      <c r="G156" s="115"/>
      <c r="H156" s="93"/>
    </row>
    <row r="157" spans="1:67" ht="45" customHeight="1" x14ac:dyDescent="0.25">
      <c r="C157" s="92"/>
      <c r="E157" s="77"/>
      <c r="F157" s="99"/>
      <c r="G157" s="114"/>
      <c r="H157" s="92"/>
    </row>
    <row r="158" spans="1:67" ht="15" customHeight="1" x14ac:dyDescent="0.25">
      <c r="C158" s="92"/>
      <c r="E158" s="77"/>
      <c r="F158" s="99"/>
      <c r="G158" s="114"/>
      <c r="H158" s="92"/>
    </row>
    <row r="159" spans="1:67" ht="15" customHeight="1" x14ac:dyDescent="0.25">
      <c r="C159" s="92"/>
      <c r="E159" s="77"/>
      <c r="F159" s="99"/>
      <c r="G159" s="114"/>
      <c r="H159" s="92"/>
    </row>
    <row r="160" spans="1:67" ht="15" customHeight="1" x14ac:dyDescent="0.25">
      <c r="C160" s="92"/>
      <c r="E160" s="77"/>
      <c r="F160" s="99"/>
      <c r="G160" s="114"/>
      <c r="H160" s="92"/>
    </row>
    <row r="161" spans="3:8" ht="15" customHeight="1" x14ac:dyDescent="0.25">
      <c r="C161" s="92"/>
      <c r="E161" s="77"/>
      <c r="F161" s="99"/>
      <c r="G161" s="114"/>
      <c r="H161" s="92"/>
    </row>
    <row r="162" spans="3:8" ht="15" customHeight="1" x14ac:dyDescent="0.25">
      <c r="C162" s="92"/>
      <c r="E162" s="77"/>
      <c r="F162" s="99"/>
      <c r="G162" s="114"/>
      <c r="H162" s="92"/>
    </row>
    <row r="163" spans="3:8" ht="15" customHeight="1" x14ac:dyDescent="0.25">
      <c r="C163" s="92"/>
      <c r="E163" s="77"/>
      <c r="F163" s="99"/>
      <c r="G163" s="114"/>
      <c r="H163" s="92"/>
    </row>
    <row r="164" spans="3:8" ht="15" customHeight="1" x14ac:dyDescent="0.25">
      <c r="C164" s="92"/>
      <c r="E164" s="77"/>
      <c r="F164" s="99"/>
      <c r="G164" s="114"/>
      <c r="H164" s="92"/>
    </row>
    <row r="165" spans="3:8" ht="15" customHeight="1" x14ac:dyDescent="0.25">
      <c r="C165" s="92"/>
      <c r="E165" s="77"/>
      <c r="F165" s="99"/>
      <c r="G165" s="114"/>
      <c r="H165" s="92"/>
    </row>
    <row r="166" spans="3:8" ht="15" customHeight="1" x14ac:dyDescent="0.25">
      <c r="C166" s="92"/>
      <c r="E166" s="77"/>
      <c r="F166" s="99"/>
      <c r="G166" s="114"/>
      <c r="H166" s="92"/>
    </row>
    <row r="167" spans="3:8" ht="15" customHeight="1" x14ac:dyDescent="0.25">
      <c r="C167" s="92"/>
      <c r="E167" s="77"/>
      <c r="F167" s="99"/>
      <c r="G167" s="114"/>
      <c r="H167" s="92"/>
    </row>
    <row r="168" spans="3:8" ht="15" customHeight="1" x14ac:dyDescent="0.25">
      <c r="C168" s="92"/>
      <c r="E168" s="77"/>
      <c r="F168" s="99"/>
      <c r="G168" s="114"/>
      <c r="H168" s="92"/>
    </row>
    <row r="169" spans="3:8" ht="15" customHeight="1" x14ac:dyDescent="0.25">
      <c r="C169" s="92"/>
      <c r="E169" s="77"/>
      <c r="F169" s="99"/>
      <c r="G169" s="114"/>
      <c r="H169" s="92"/>
    </row>
    <row r="170" spans="3:8" ht="15" customHeight="1" x14ac:dyDescent="0.25">
      <c r="C170" s="92"/>
      <c r="E170" s="77"/>
      <c r="F170" s="99"/>
      <c r="G170" s="114"/>
      <c r="H170" s="92"/>
    </row>
    <row r="171" spans="3:8" ht="15" customHeight="1" x14ac:dyDescent="0.25"/>
    <row r="172" spans="3:8" ht="15" customHeight="1" x14ac:dyDescent="0.25"/>
    <row r="173" spans="3:8" ht="15" customHeight="1" x14ac:dyDescent="0.25"/>
    <row r="174" spans="3:8" ht="15" customHeight="1" x14ac:dyDescent="0.25"/>
    <row r="175" spans="3:8" ht="15" customHeight="1" x14ac:dyDescent="0.25"/>
    <row r="176" spans="3:8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</sheetData>
  <dataConsolidate/>
  <phoneticPr fontId="9" type="noConversion"/>
  <conditionalFormatting sqref="F3">
    <cfRule type="cellIs" dxfId="13" priority="13" operator="greaterThan">
      <formula>0</formula>
    </cfRule>
  </conditionalFormatting>
  <conditionalFormatting sqref="F70">
    <cfRule type="cellIs" dxfId="12" priority="12" operator="greaterThan">
      <formula>0</formula>
    </cfRule>
  </conditionalFormatting>
  <conditionalFormatting sqref="F85">
    <cfRule type="cellIs" dxfId="11" priority="11" operator="greaterThan">
      <formula>0</formula>
    </cfRule>
  </conditionalFormatting>
  <conditionalFormatting sqref="F91:F105">
    <cfRule type="cellIs" dxfId="10" priority="5" operator="greaterThan">
      <formula>0</formula>
    </cfRule>
  </conditionalFormatting>
  <conditionalFormatting sqref="F4:F69">
    <cfRule type="cellIs" dxfId="4" priority="4" operator="greaterThan">
      <formula>0</formula>
    </cfRule>
  </conditionalFormatting>
  <conditionalFormatting sqref="F72:F84">
    <cfRule type="cellIs" dxfId="3" priority="3" operator="greaterThan">
      <formula>0</formula>
    </cfRule>
  </conditionalFormatting>
  <conditionalFormatting sqref="F87:F88">
    <cfRule type="cellIs" dxfId="2" priority="2" operator="greaterThan">
      <formula>0</formula>
    </cfRule>
  </conditionalFormatting>
  <conditionalFormatting sqref="F89">
    <cfRule type="cellIs" dxfId="1" priority="1" operator="greaterThan">
      <formula>0</formula>
    </cfRule>
  </conditionalFormatting>
  <pageMargins left="0.9055118110236221" right="0.39370078740157483" top="0.78740157480314965" bottom="1.1811023622047245" header="0.39370078740157483" footer="0.55118110236220474"/>
  <pageSetup paperSize="9" firstPageNumber="2" orientation="portrait" useFirstPageNumber="1" r:id="rId1"/>
  <headerFooter alignWithMargins="0">
    <oddHeader>&amp;L&amp;"Arial Narrow,Kurzíva"&amp;8     Specifikace zařízení  - D.1.2.4 - vzduchotechnika  a chlazení   
&amp;R&amp;"Arial Narrow,Kurzíva"&amp;8Strana:    &amp;P</oddHeader>
    <oddFooter>&amp;L&amp;"Arial Narrow,Kurzíva"&amp;8
ČÍSLO ZAK.: 25-33 &amp;C&amp;"Arial Narrow,Kurzíva"&amp;8Základní škola Břeclav, Na Valtické 31/A - stavební úpravy kuchyně&amp;R&amp;"Arial Narrow,Kurzíva"&amp;8ARCH.ČÍSLO:  VP-2533-06</oddFooter>
  </headerFooter>
  <rowBreaks count="1" manualBreakCount="1">
    <brk id="8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42"/>
  <sheetViews>
    <sheetView zoomScaleNormal="100" workbookViewId="0">
      <selection activeCell="G14" sqref="G14"/>
    </sheetView>
  </sheetViews>
  <sheetFormatPr defaultRowHeight="12.75" customHeight="1" x14ac:dyDescent="0.25"/>
  <cols>
    <col min="1" max="1" width="2.875" style="75" customWidth="1"/>
    <col min="2" max="2" width="8.125" style="80" customWidth="1"/>
    <col min="3" max="3" width="39.5" style="95" customWidth="1"/>
    <col min="4" max="4" width="3.375" style="71" customWidth="1"/>
    <col min="5" max="5" width="5.875" style="75" customWidth="1"/>
    <col min="6" max="6" width="8.625" style="102" customWidth="1"/>
    <col min="7" max="7" width="9.875" style="117" customWidth="1"/>
    <col min="8" max="8" width="4.25" style="105" customWidth="1"/>
    <col min="9" max="9" width="11.75" style="59" customWidth="1"/>
    <col min="10" max="10" width="9.75" style="59" customWidth="1"/>
    <col min="11" max="16384" width="9" style="59"/>
  </cols>
  <sheetData>
    <row r="1" spans="1:10" s="48" customFormat="1" ht="12.75" customHeight="1" x14ac:dyDescent="0.25">
      <c r="A1" s="132" t="s">
        <v>5</v>
      </c>
      <c r="B1" s="133" t="s">
        <v>64</v>
      </c>
      <c r="C1" s="89" t="s">
        <v>65</v>
      </c>
      <c r="D1" s="69" t="s">
        <v>66</v>
      </c>
      <c r="E1" s="74" t="s">
        <v>12</v>
      </c>
      <c r="F1" s="96"/>
      <c r="G1" s="112"/>
      <c r="H1" s="69"/>
      <c r="I1" s="14"/>
      <c r="J1" s="14"/>
    </row>
    <row r="2" spans="1:10" s="212" customFormat="1" ht="18.75" customHeight="1" x14ac:dyDescent="0.2">
      <c r="A2" s="118"/>
      <c r="B2" s="134"/>
      <c r="C2" s="119" t="s">
        <v>114</v>
      </c>
      <c r="D2" s="120"/>
      <c r="E2" s="121"/>
      <c r="F2" s="122"/>
      <c r="G2" s="123"/>
      <c r="H2" s="120"/>
    </row>
    <row r="3" spans="1:10" s="212" customFormat="1" ht="15" customHeight="1" x14ac:dyDescent="0.2">
      <c r="A3" s="118" t="s">
        <v>68</v>
      </c>
      <c r="B3" s="134" t="s">
        <v>69</v>
      </c>
      <c r="C3" s="119" t="s">
        <v>70</v>
      </c>
      <c r="D3" s="120"/>
      <c r="E3" s="121"/>
      <c r="F3" s="122"/>
      <c r="G3" s="124"/>
      <c r="H3" s="120"/>
    </row>
    <row r="4" spans="1:10" ht="76.5" customHeight="1" x14ac:dyDescent="0.25">
      <c r="A4" s="81"/>
      <c r="B4" s="82"/>
      <c r="C4" s="90" t="s">
        <v>183</v>
      </c>
      <c r="D4" s="83" t="s">
        <v>7</v>
      </c>
      <c r="E4" s="84">
        <v>26</v>
      </c>
      <c r="F4" s="97"/>
      <c r="G4" s="111"/>
      <c r="H4" s="103"/>
      <c r="I4" s="14"/>
      <c r="J4" s="14"/>
    </row>
    <row r="5" spans="1:10" ht="12.75" customHeight="1" x14ac:dyDescent="0.25">
      <c r="A5" s="81"/>
      <c r="B5" s="82"/>
      <c r="C5" s="90" t="s">
        <v>184</v>
      </c>
      <c r="D5" s="83" t="s">
        <v>7</v>
      </c>
      <c r="E5" s="84">
        <v>15</v>
      </c>
      <c r="F5" s="97"/>
      <c r="G5" s="111"/>
      <c r="H5" s="103"/>
      <c r="I5" s="14"/>
      <c r="J5" s="14"/>
    </row>
    <row r="6" spans="1:10" ht="12.75" customHeight="1" x14ac:dyDescent="0.25">
      <c r="A6" s="81"/>
      <c r="B6" s="82"/>
      <c r="C6" s="90" t="s">
        <v>185</v>
      </c>
      <c r="D6" s="83" t="s">
        <v>7</v>
      </c>
      <c r="E6" s="84">
        <v>16</v>
      </c>
      <c r="F6" s="97"/>
      <c r="G6" s="111"/>
      <c r="H6" s="103"/>
      <c r="I6" s="14"/>
      <c r="J6" s="14"/>
    </row>
    <row r="7" spans="1:10" ht="12.75" customHeight="1" x14ac:dyDescent="0.25">
      <c r="A7" s="81"/>
      <c r="B7" s="82"/>
      <c r="C7" s="90" t="s">
        <v>73</v>
      </c>
      <c r="D7" s="83" t="s">
        <v>7</v>
      </c>
      <c r="E7" s="84">
        <v>4</v>
      </c>
      <c r="F7" s="97"/>
      <c r="G7" s="111"/>
      <c r="H7" s="103"/>
      <c r="I7" s="14"/>
      <c r="J7" s="14"/>
    </row>
    <row r="8" spans="1:10" ht="12.75" customHeight="1" x14ac:dyDescent="0.25">
      <c r="A8" s="81"/>
      <c r="B8" s="82"/>
      <c r="C8" s="90" t="s">
        <v>182</v>
      </c>
      <c r="D8" s="83" t="s">
        <v>7</v>
      </c>
      <c r="E8" s="84">
        <v>1</v>
      </c>
      <c r="F8" s="97"/>
      <c r="G8" s="111"/>
      <c r="H8" s="103"/>
      <c r="I8" s="14"/>
      <c r="J8" s="14"/>
    </row>
    <row r="9" spans="1:10" ht="12.75" customHeight="1" x14ac:dyDescent="0.25">
      <c r="A9" s="81"/>
      <c r="B9" s="82"/>
      <c r="C9" s="141" t="s">
        <v>186</v>
      </c>
      <c r="D9" s="85" t="s">
        <v>7</v>
      </c>
      <c r="E9" s="142">
        <v>20</v>
      </c>
      <c r="F9" s="97"/>
      <c r="G9" s="111"/>
      <c r="H9" s="103"/>
      <c r="I9" s="14"/>
      <c r="J9" s="14"/>
    </row>
    <row r="10" spans="1:10" ht="12.75" customHeight="1" x14ac:dyDescent="0.25">
      <c r="A10" s="81"/>
      <c r="B10" s="82" t="s">
        <v>125</v>
      </c>
      <c r="C10" s="143" t="s">
        <v>137</v>
      </c>
      <c r="D10" s="144" t="s">
        <v>1</v>
      </c>
      <c r="E10" s="145">
        <v>1</v>
      </c>
      <c r="F10" s="97"/>
      <c r="G10" s="111"/>
      <c r="H10" s="103"/>
      <c r="I10" s="14"/>
      <c r="J10" s="14"/>
    </row>
    <row r="11" spans="1:10" ht="12.75" customHeight="1" x14ac:dyDescent="0.25">
      <c r="A11" s="81"/>
      <c r="B11" s="82" t="s">
        <v>126</v>
      </c>
      <c r="C11" s="90" t="s">
        <v>138</v>
      </c>
      <c r="D11" s="83" t="s">
        <v>1</v>
      </c>
      <c r="E11" s="84">
        <v>1</v>
      </c>
      <c r="F11" s="97"/>
      <c r="G11" s="111"/>
      <c r="H11" s="103"/>
      <c r="I11" s="14"/>
      <c r="J11" s="14"/>
    </row>
    <row r="12" spans="1:10" ht="12.75" customHeight="1" x14ac:dyDescent="0.25">
      <c r="A12" s="81"/>
      <c r="B12" s="82" t="s">
        <v>127</v>
      </c>
      <c r="C12" s="90" t="s">
        <v>139</v>
      </c>
      <c r="D12" s="83" t="s">
        <v>1</v>
      </c>
      <c r="E12" s="84">
        <v>1</v>
      </c>
      <c r="F12" s="97"/>
      <c r="G12" s="111"/>
      <c r="H12" s="103"/>
      <c r="I12" s="14"/>
      <c r="J12" s="14"/>
    </row>
    <row r="13" spans="1:10" ht="12.75" customHeight="1" x14ac:dyDescent="0.25">
      <c r="A13" s="81"/>
      <c r="B13" s="82" t="s">
        <v>128</v>
      </c>
      <c r="C13" s="90" t="s">
        <v>140</v>
      </c>
      <c r="D13" s="83" t="s">
        <v>1</v>
      </c>
      <c r="E13" s="84">
        <v>2</v>
      </c>
      <c r="F13" s="97"/>
      <c r="G13" s="111"/>
      <c r="H13" s="103"/>
      <c r="I13" s="14"/>
      <c r="J13" s="14"/>
    </row>
    <row r="14" spans="1:10" ht="12.75" customHeight="1" x14ac:dyDescent="0.25">
      <c r="A14" s="81"/>
      <c r="B14" s="82" t="s">
        <v>129</v>
      </c>
      <c r="C14" s="90" t="s">
        <v>141</v>
      </c>
      <c r="D14" s="83" t="s">
        <v>1</v>
      </c>
      <c r="E14" s="84">
        <v>1</v>
      </c>
      <c r="F14" s="97"/>
      <c r="G14" s="111"/>
      <c r="H14" s="103"/>
      <c r="I14" s="14"/>
      <c r="J14" s="14"/>
    </row>
    <row r="15" spans="1:10" ht="12.75" customHeight="1" x14ac:dyDescent="0.25">
      <c r="A15" s="81"/>
      <c r="B15" s="82" t="s">
        <v>130</v>
      </c>
      <c r="C15" s="90" t="s">
        <v>142</v>
      </c>
      <c r="D15" s="83" t="s">
        <v>1</v>
      </c>
      <c r="E15" s="84">
        <v>1</v>
      </c>
      <c r="F15" s="97"/>
      <c r="G15" s="111"/>
      <c r="H15" s="103"/>
    </row>
    <row r="16" spans="1:10" ht="12.75" customHeight="1" x14ac:dyDescent="0.25">
      <c r="A16" s="81"/>
      <c r="B16" s="82" t="s">
        <v>131</v>
      </c>
      <c r="C16" s="90" t="s">
        <v>143</v>
      </c>
      <c r="D16" s="83" t="s">
        <v>1</v>
      </c>
      <c r="E16" s="84">
        <v>1</v>
      </c>
      <c r="F16" s="97"/>
      <c r="G16" s="111"/>
      <c r="H16" s="103"/>
      <c r="I16" s="14"/>
      <c r="J16" s="14"/>
    </row>
    <row r="17" spans="1:10" ht="12.75" customHeight="1" x14ac:dyDescent="0.25">
      <c r="A17" s="81"/>
      <c r="B17" s="82" t="s">
        <v>188</v>
      </c>
      <c r="C17" s="90" t="s">
        <v>144</v>
      </c>
      <c r="D17" s="83" t="s">
        <v>1</v>
      </c>
      <c r="E17" s="84">
        <v>1</v>
      </c>
      <c r="F17" s="97"/>
      <c r="G17" s="111"/>
      <c r="H17" s="103"/>
      <c r="I17" s="14"/>
      <c r="J17" s="14"/>
    </row>
    <row r="18" spans="1:10" ht="12.75" customHeight="1" x14ac:dyDescent="0.25">
      <c r="A18" s="81"/>
      <c r="B18" s="82" t="s">
        <v>189</v>
      </c>
      <c r="C18" s="90" t="s">
        <v>117</v>
      </c>
      <c r="D18" s="83" t="s">
        <v>1</v>
      </c>
      <c r="E18" s="84">
        <v>1</v>
      </c>
      <c r="F18" s="97"/>
      <c r="G18" s="111"/>
      <c r="H18" s="103"/>
      <c r="I18" s="14"/>
      <c r="J18" s="14"/>
    </row>
    <row r="19" spans="1:10" ht="12.75" customHeight="1" x14ac:dyDescent="0.25">
      <c r="A19" s="81"/>
      <c r="B19" s="82" t="s">
        <v>190</v>
      </c>
      <c r="C19" s="90" t="s">
        <v>145</v>
      </c>
      <c r="D19" s="83" t="s">
        <v>1</v>
      </c>
      <c r="E19" s="84">
        <v>1</v>
      </c>
      <c r="F19" s="97"/>
      <c r="G19" s="111"/>
      <c r="H19" s="103"/>
      <c r="I19" s="14"/>
      <c r="J19" s="14"/>
    </row>
    <row r="20" spans="1:10" ht="12.75" customHeight="1" x14ac:dyDescent="0.25">
      <c r="A20" s="81"/>
      <c r="B20" s="82" t="s">
        <v>191</v>
      </c>
      <c r="C20" s="90" t="s">
        <v>146</v>
      </c>
      <c r="D20" s="83" t="s">
        <v>1</v>
      </c>
      <c r="E20" s="84">
        <v>1</v>
      </c>
      <c r="F20" s="97"/>
      <c r="G20" s="111"/>
      <c r="H20" s="103"/>
    </row>
    <row r="21" spans="1:10" ht="12.75" customHeight="1" x14ac:dyDescent="0.25">
      <c r="A21" s="81"/>
      <c r="B21" s="82" t="s">
        <v>192</v>
      </c>
      <c r="C21" s="90" t="s">
        <v>268</v>
      </c>
      <c r="D21" s="83" t="s">
        <v>1</v>
      </c>
      <c r="E21" s="84">
        <v>1</v>
      </c>
      <c r="F21" s="97"/>
      <c r="G21" s="111"/>
      <c r="H21" s="103"/>
      <c r="I21" s="14"/>
      <c r="J21" s="14"/>
    </row>
    <row r="22" spans="1:10" ht="12.75" customHeight="1" x14ac:dyDescent="0.25">
      <c r="A22" s="81"/>
      <c r="B22" s="82" t="s">
        <v>193</v>
      </c>
      <c r="C22" s="90" t="s">
        <v>147</v>
      </c>
      <c r="D22" s="83" t="s">
        <v>1</v>
      </c>
      <c r="E22" s="84">
        <v>1</v>
      </c>
      <c r="F22" s="97"/>
      <c r="G22" s="111"/>
      <c r="H22" s="103"/>
      <c r="I22" s="14"/>
      <c r="J22" s="14"/>
    </row>
    <row r="23" spans="1:10" ht="12.75" customHeight="1" x14ac:dyDescent="0.25">
      <c r="A23" s="81"/>
      <c r="B23" s="82" t="s">
        <v>194</v>
      </c>
      <c r="C23" s="90" t="s">
        <v>148</v>
      </c>
      <c r="D23" s="83" t="s">
        <v>1</v>
      </c>
      <c r="E23" s="84">
        <v>3</v>
      </c>
      <c r="F23" s="97"/>
      <c r="G23" s="111"/>
      <c r="H23" s="103"/>
      <c r="I23" s="14"/>
      <c r="J23" s="14"/>
    </row>
    <row r="24" spans="1:10" ht="12.75" customHeight="1" x14ac:dyDescent="0.25">
      <c r="A24" s="81"/>
      <c r="B24" s="82" t="s">
        <v>195</v>
      </c>
      <c r="C24" s="90" t="s">
        <v>149</v>
      </c>
      <c r="D24" s="83" t="s">
        <v>1</v>
      </c>
      <c r="E24" s="84">
        <v>4</v>
      </c>
      <c r="F24" s="97"/>
      <c r="G24" s="111"/>
      <c r="H24" s="103"/>
      <c r="I24" s="14"/>
      <c r="J24" s="14"/>
    </row>
    <row r="25" spans="1:10" ht="12.75" customHeight="1" x14ac:dyDescent="0.25">
      <c r="A25" s="81"/>
      <c r="B25" s="82" t="s">
        <v>196</v>
      </c>
      <c r="C25" s="90" t="s">
        <v>150</v>
      </c>
      <c r="D25" s="83" t="s">
        <v>1</v>
      </c>
      <c r="E25" s="84">
        <v>2</v>
      </c>
      <c r="F25" s="97"/>
      <c r="G25" s="111"/>
      <c r="H25" s="103"/>
    </row>
    <row r="26" spans="1:10" ht="12.75" customHeight="1" x14ac:dyDescent="0.25">
      <c r="A26" s="81"/>
      <c r="B26" s="82" t="s">
        <v>197</v>
      </c>
      <c r="C26" s="90" t="s">
        <v>151</v>
      </c>
      <c r="D26" s="83" t="s">
        <v>1</v>
      </c>
      <c r="E26" s="84">
        <v>2</v>
      </c>
      <c r="F26" s="97"/>
      <c r="G26" s="111"/>
      <c r="H26" s="103"/>
      <c r="I26" s="14"/>
      <c r="J26" s="14"/>
    </row>
    <row r="27" spans="1:10" ht="12.75" customHeight="1" x14ac:dyDescent="0.25">
      <c r="A27" s="81"/>
      <c r="B27" s="82" t="s">
        <v>198</v>
      </c>
      <c r="C27" s="90" t="s">
        <v>152</v>
      </c>
      <c r="D27" s="83" t="s">
        <v>1</v>
      </c>
      <c r="E27" s="84">
        <v>1</v>
      </c>
      <c r="F27" s="97"/>
      <c r="G27" s="111"/>
      <c r="H27" s="103"/>
      <c r="I27" s="14"/>
      <c r="J27" s="14"/>
    </row>
    <row r="28" spans="1:10" ht="12.75" customHeight="1" x14ac:dyDescent="0.25">
      <c r="A28" s="81"/>
      <c r="B28" s="82" t="s">
        <v>199</v>
      </c>
      <c r="C28" s="90" t="s">
        <v>153</v>
      </c>
      <c r="D28" s="83" t="s">
        <v>1</v>
      </c>
      <c r="E28" s="84">
        <v>2</v>
      </c>
      <c r="F28" s="97"/>
      <c r="G28" s="111"/>
      <c r="H28" s="103"/>
      <c r="I28" s="14"/>
      <c r="J28" s="14"/>
    </row>
    <row r="29" spans="1:10" ht="12.75" customHeight="1" x14ac:dyDescent="0.25">
      <c r="A29" s="81"/>
      <c r="B29" s="82" t="s">
        <v>200</v>
      </c>
      <c r="C29" s="90" t="s">
        <v>154</v>
      </c>
      <c r="D29" s="83" t="s">
        <v>1</v>
      </c>
      <c r="E29" s="84">
        <v>1</v>
      </c>
      <c r="F29" s="97"/>
      <c r="G29" s="111"/>
      <c r="H29" s="103"/>
      <c r="I29" s="14"/>
      <c r="J29" s="14"/>
    </row>
    <row r="30" spans="1:10" ht="12.75" customHeight="1" x14ac:dyDescent="0.25">
      <c r="A30" s="81"/>
      <c r="B30" s="82" t="s">
        <v>201</v>
      </c>
      <c r="C30" s="90" t="s">
        <v>155</v>
      </c>
      <c r="D30" s="83" t="s">
        <v>1</v>
      </c>
      <c r="E30" s="84">
        <v>2</v>
      </c>
      <c r="F30" s="97"/>
      <c r="G30" s="111"/>
      <c r="H30" s="103"/>
    </row>
    <row r="31" spans="1:10" ht="12.75" customHeight="1" x14ac:dyDescent="0.25">
      <c r="A31" s="81"/>
      <c r="B31" s="82" t="s">
        <v>202</v>
      </c>
      <c r="C31" s="90" t="s">
        <v>156</v>
      </c>
      <c r="D31" s="83" t="s">
        <v>1</v>
      </c>
      <c r="E31" s="84">
        <v>1</v>
      </c>
      <c r="F31" s="97"/>
      <c r="G31" s="111"/>
      <c r="H31" s="103"/>
      <c r="I31" s="14"/>
      <c r="J31" s="14"/>
    </row>
    <row r="32" spans="1:10" ht="12.75" customHeight="1" x14ac:dyDescent="0.25">
      <c r="A32" s="81"/>
      <c r="B32" s="82" t="s">
        <v>231</v>
      </c>
      <c r="C32" s="90" t="s">
        <v>157</v>
      </c>
      <c r="D32" s="83" t="s">
        <v>1</v>
      </c>
      <c r="E32" s="84">
        <v>1</v>
      </c>
      <c r="F32" s="97"/>
      <c r="G32" s="111"/>
      <c r="H32" s="103"/>
      <c r="I32" s="14"/>
      <c r="J32" s="14"/>
    </row>
    <row r="33" spans="1:10" ht="12.75" customHeight="1" x14ac:dyDescent="0.25">
      <c r="A33" s="81"/>
      <c r="B33" s="82" t="s">
        <v>232</v>
      </c>
      <c r="C33" s="90" t="s">
        <v>158</v>
      </c>
      <c r="D33" s="83" t="s">
        <v>1</v>
      </c>
      <c r="E33" s="84">
        <v>1</v>
      </c>
      <c r="F33" s="97"/>
      <c r="G33" s="111"/>
      <c r="H33" s="103"/>
      <c r="I33" s="14"/>
      <c r="J33" s="14"/>
    </row>
    <row r="34" spans="1:10" ht="12.75" customHeight="1" x14ac:dyDescent="0.25">
      <c r="A34" s="81"/>
      <c r="B34" s="82" t="s">
        <v>233</v>
      </c>
      <c r="C34" s="90" t="s">
        <v>159</v>
      </c>
      <c r="D34" s="83" t="s">
        <v>1</v>
      </c>
      <c r="E34" s="84">
        <v>1</v>
      </c>
      <c r="F34" s="97"/>
      <c r="G34" s="111"/>
      <c r="H34" s="103"/>
    </row>
    <row r="35" spans="1:10" ht="12.75" customHeight="1" x14ac:dyDescent="0.25">
      <c r="A35" s="81"/>
      <c r="B35" s="82" t="s">
        <v>234</v>
      </c>
      <c r="C35" s="90" t="s">
        <v>160</v>
      </c>
      <c r="D35" s="83" t="s">
        <v>1</v>
      </c>
      <c r="E35" s="84">
        <v>1</v>
      </c>
      <c r="F35" s="97"/>
      <c r="G35" s="111"/>
      <c r="H35" s="103"/>
      <c r="I35" s="14"/>
      <c r="J35" s="14"/>
    </row>
    <row r="36" spans="1:10" ht="12.75" customHeight="1" x14ac:dyDescent="0.25">
      <c r="A36" s="81"/>
      <c r="B36" s="82" t="s">
        <v>235</v>
      </c>
      <c r="C36" s="90" t="s">
        <v>161</v>
      </c>
      <c r="D36" s="83" t="s">
        <v>1</v>
      </c>
      <c r="E36" s="84">
        <v>1</v>
      </c>
      <c r="F36" s="97"/>
      <c r="G36" s="111"/>
      <c r="H36" s="103"/>
      <c r="I36" s="14"/>
      <c r="J36" s="14"/>
    </row>
    <row r="37" spans="1:10" ht="12.75" customHeight="1" x14ac:dyDescent="0.25">
      <c r="A37" s="81"/>
      <c r="B37" s="82" t="s">
        <v>236</v>
      </c>
      <c r="C37" s="90" t="s">
        <v>162</v>
      </c>
      <c r="D37" s="83" t="s">
        <v>1</v>
      </c>
      <c r="E37" s="84">
        <v>1</v>
      </c>
      <c r="F37" s="97"/>
      <c r="G37" s="111"/>
      <c r="H37" s="103"/>
    </row>
    <row r="38" spans="1:10" ht="12.75" customHeight="1" x14ac:dyDescent="0.25">
      <c r="A38" s="81"/>
      <c r="B38" s="82" t="s">
        <v>237</v>
      </c>
      <c r="C38" s="90" t="s">
        <v>163</v>
      </c>
      <c r="D38" s="83" t="s">
        <v>1</v>
      </c>
      <c r="E38" s="84">
        <v>1</v>
      </c>
      <c r="F38" s="97"/>
      <c r="G38" s="111"/>
      <c r="H38" s="103"/>
      <c r="I38" s="14"/>
      <c r="J38" s="14"/>
    </row>
    <row r="39" spans="1:10" ht="12.75" customHeight="1" x14ac:dyDescent="0.25">
      <c r="A39" s="81"/>
      <c r="B39" s="82" t="s">
        <v>238</v>
      </c>
      <c r="C39" s="90" t="s">
        <v>164</v>
      </c>
      <c r="D39" s="83" t="s">
        <v>1</v>
      </c>
      <c r="E39" s="84">
        <v>6</v>
      </c>
      <c r="F39" s="97"/>
      <c r="G39" s="111"/>
      <c r="H39" s="103"/>
      <c r="I39" s="14"/>
      <c r="J39" s="14"/>
    </row>
    <row r="40" spans="1:10" ht="12.75" customHeight="1" x14ac:dyDescent="0.25">
      <c r="A40" s="81"/>
      <c r="B40" s="82" t="s">
        <v>239</v>
      </c>
      <c r="C40" s="90" t="s">
        <v>245</v>
      </c>
      <c r="D40" s="83" t="s">
        <v>1</v>
      </c>
      <c r="E40" s="84">
        <v>2</v>
      </c>
      <c r="F40" s="97"/>
      <c r="G40" s="111"/>
      <c r="H40" s="103"/>
      <c r="I40" s="14"/>
      <c r="J40" s="14"/>
    </row>
    <row r="41" spans="1:10" ht="12.75" customHeight="1" x14ac:dyDescent="0.25">
      <c r="A41" s="81"/>
      <c r="B41" s="82" t="s">
        <v>240</v>
      </c>
      <c r="C41" s="90" t="s">
        <v>246</v>
      </c>
      <c r="D41" s="83" t="s">
        <v>1</v>
      </c>
      <c r="E41" s="84">
        <v>12</v>
      </c>
      <c r="F41" s="97"/>
      <c r="G41" s="111"/>
      <c r="H41" s="103"/>
      <c r="I41" s="14"/>
      <c r="J41" s="14"/>
    </row>
    <row r="42" spans="1:10" ht="12.75" customHeight="1" x14ac:dyDescent="0.25">
      <c r="A42" s="81"/>
      <c r="B42" s="82"/>
      <c r="C42" s="90"/>
      <c r="D42" s="83"/>
      <c r="E42" s="84"/>
      <c r="F42" s="97"/>
      <c r="G42" s="111"/>
      <c r="H42" s="103"/>
    </row>
    <row r="43" spans="1:10" ht="12.75" customHeight="1" x14ac:dyDescent="0.25">
      <c r="A43" s="81"/>
      <c r="B43" s="82"/>
      <c r="C43" s="90"/>
      <c r="D43" s="83"/>
      <c r="E43" s="84"/>
      <c r="F43" s="97"/>
      <c r="G43" s="111"/>
      <c r="H43" s="103"/>
    </row>
    <row r="44" spans="1:10" ht="12.75" customHeight="1" x14ac:dyDescent="0.25">
      <c r="A44" s="81"/>
      <c r="B44" s="82"/>
      <c r="C44" s="90"/>
      <c r="D44" s="83"/>
      <c r="E44" s="84"/>
      <c r="F44" s="97"/>
      <c r="G44" s="111"/>
      <c r="H44" s="103"/>
      <c r="I44" s="14"/>
      <c r="J44" s="14"/>
    </row>
    <row r="45" spans="1:10" s="215" customFormat="1" ht="12" customHeight="1" x14ac:dyDescent="0.25">
      <c r="A45" s="86"/>
      <c r="B45" s="136"/>
      <c r="C45" s="91"/>
      <c r="D45" s="70"/>
      <c r="E45" s="76"/>
      <c r="F45" s="98"/>
      <c r="G45" s="113"/>
      <c r="H45" s="104"/>
    </row>
    <row r="46" spans="1:10" s="215" customFormat="1" ht="12" customHeight="1" x14ac:dyDescent="0.25">
      <c r="A46" s="86"/>
      <c r="B46" s="136"/>
      <c r="C46" s="91" t="s">
        <v>132</v>
      </c>
      <c r="D46" s="70"/>
      <c r="E46" s="76"/>
      <c r="F46" s="98"/>
      <c r="G46" s="113"/>
      <c r="H46" s="104"/>
    </row>
    <row r="47" spans="1:10" s="215" customFormat="1" ht="12" customHeight="1" x14ac:dyDescent="0.25">
      <c r="A47" s="86"/>
      <c r="B47" s="136"/>
      <c r="C47" s="91"/>
      <c r="D47" s="70"/>
      <c r="E47" s="76"/>
      <c r="F47" s="98"/>
      <c r="G47" s="113"/>
      <c r="H47" s="104"/>
    </row>
    <row r="48" spans="1:10" ht="15" customHeight="1" x14ac:dyDescent="0.25">
      <c r="C48" s="92"/>
      <c r="E48" s="77"/>
      <c r="F48" s="99"/>
      <c r="G48" s="114"/>
      <c r="H48" s="92"/>
    </row>
    <row r="49" spans="1:76" ht="15" customHeight="1" x14ac:dyDescent="0.25">
      <c r="C49" s="92"/>
      <c r="E49" s="77"/>
      <c r="F49" s="99"/>
      <c r="G49" s="114"/>
      <c r="H49" s="92"/>
    </row>
    <row r="50" spans="1:76" ht="15" customHeight="1" x14ac:dyDescent="0.25">
      <c r="C50" s="92"/>
      <c r="E50" s="77"/>
      <c r="F50" s="99"/>
      <c r="G50" s="114"/>
      <c r="H50" s="92"/>
    </row>
    <row r="51" spans="1:76" ht="15" customHeight="1" x14ac:dyDescent="0.25">
      <c r="C51" s="92"/>
      <c r="E51" s="77"/>
      <c r="F51" s="99"/>
      <c r="G51" s="114"/>
      <c r="H51" s="92"/>
    </row>
    <row r="52" spans="1:76" ht="15" customHeight="1" x14ac:dyDescent="0.25">
      <c r="C52" s="92"/>
      <c r="E52" s="77"/>
      <c r="F52" s="99"/>
      <c r="G52" s="114"/>
      <c r="H52" s="92"/>
    </row>
    <row r="53" spans="1:76" ht="15" customHeight="1" x14ac:dyDescent="0.25">
      <c r="C53" s="92"/>
      <c r="E53" s="77"/>
      <c r="F53" s="99"/>
      <c r="G53" s="114"/>
      <c r="H53" s="92"/>
    </row>
    <row r="54" spans="1:76" s="216" customFormat="1" ht="15" customHeight="1" x14ac:dyDescent="0.25">
      <c r="A54" s="87"/>
      <c r="B54" s="137"/>
      <c r="C54" s="93"/>
      <c r="D54" s="72"/>
      <c r="E54" s="78"/>
      <c r="F54" s="100"/>
      <c r="G54" s="115"/>
      <c r="H54" s="93"/>
    </row>
    <row r="55" spans="1:76" ht="15" customHeight="1" x14ac:dyDescent="0.25">
      <c r="C55" s="92"/>
      <c r="E55" s="77"/>
      <c r="F55" s="99"/>
      <c r="G55" s="114"/>
      <c r="H55" s="92"/>
    </row>
    <row r="56" spans="1:76" ht="17.25" customHeight="1" x14ac:dyDescent="0.25">
      <c r="C56" s="92"/>
      <c r="E56" s="77"/>
      <c r="F56" s="99"/>
      <c r="G56" s="114"/>
      <c r="H56" s="92"/>
    </row>
    <row r="57" spans="1:76" ht="38.25" customHeight="1" x14ac:dyDescent="0.25">
      <c r="A57" s="88"/>
      <c r="B57" s="138"/>
      <c r="C57" s="94"/>
      <c r="D57" s="73"/>
      <c r="E57" s="79"/>
      <c r="F57" s="101"/>
      <c r="G57" s="116"/>
      <c r="H57" s="94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17"/>
      <c r="BV57" s="217"/>
      <c r="BW57" s="217"/>
      <c r="BX57" s="217"/>
    </row>
    <row r="58" spans="1:76" ht="15" customHeight="1" x14ac:dyDescent="0.25">
      <c r="C58" s="92"/>
      <c r="E58" s="77"/>
      <c r="F58" s="99"/>
      <c r="G58" s="114"/>
      <c r="H58" s="92"/>
    </row>
    <row r="59" spans="1:76" ht="30" customHeight="1" x14ac:dyDescent="0.25">
      <c r="C59" s="92"/>
      <c r="E59" s="77"/>
      <c r="F59" s="99"/>
      <c r="G59" s="114"/>
      <c r="H59" s="92"/>
    </row>
    <row r="60" spans="1:76" ht="15" customHeight="1" x14ac:dyDescent="0.25">
      <c r="C60" s="92"/>
      <c r="E60" s="77"/>
      <c r="F60" s="99"/>
      <c r="G60" s="114"/>
      <c r="H60" s="92"/>
    </row>
    <row r="61" spans="1:76" ht="15" customHeight="1" x14ac:dyDescent="0.25">
      <c r="C61" s="92"/>
      <c r="E61" s="77"/>
      <c r="F61" s="99"/>
      <c r="G61" s="114"/>
      <c r="H61" s="92"/>
    </row>
    <row r="62" spans="1:76" ht="15" customHeight="1" x14ac:dyDescent="0.25">
      <c r="C62" s="92"/>
      <c r="E62" s="77"/>
      <c r="F62" s="99"/>
      <c r="G62" s="114"/>
      <c r="H62" s="92"/>
    </row>
    <row r="63" spans="1:76" ht="15" customHeight="1" x14ac:dyDescent="0.25">
      <c r="C63" s="92"/>
      <c r="E63" s="77"/>
      <c r="F63" s="99"/>
      <c r="G63" s="114"/>
      <c r="H63" s="92"/>
    </row>
    <row r="64" spans="1:76" ht="15" customHeight="1" x14ac:dyDescent="0.25">
      <c r="C64" s="92"/>
      <c r="E64" s="77"/>
      <c r="F64" s="99"/>
      <c r="G64" s="114"/>
      <c r="H64" s="92"/>
    </row>
    <row r="65" spans="1:8" ht="15" customHeight="1" x14ac:dyDescent="0.25">
      <c r="C65" s="92"/>
      <c r="E65" s="77"/>
      <c r="F65" s="99"/>
      <c r="G65" s="114"/>
      <c r="H65" s="92"/>
    </row>
    <row r="66" spans="1:8" ht="17.25" customHeight="1" x14ac:dyDescent="0.25">
      <c r="C66" s="92"/>
      <c r="E66" s="77"/>
      <c r="F66" s="99"/>
      <c r="G66" s="114"/>
      <c r="H66" s="92"/>
    </row>
    <row r="67" spans="1:8" s="216" customFormat="1" ht="15" customHeight="1" x14ac:dyDescent="0.25">
      <c r="A67" s="87"/>
      <c r="B67" s="137"/>
      <c r="C67" s="93"/>
      <c r="D67" s="72"/>
      <c r="E67" s="78"/>
      <c r="F67" s="100"/>
      <c r="G67" s="115"/>
      <c r="H67" s="93"/>
    </row>
    <row r="68" spans="1:8" ht="38.25" customHeight="1" x14ac:dyDescent="0.25">
      <c r="C68" s="92"/>
      <c r="E68" s="77"/>
      <c r="F68" s="99"/>
      <c r="G68" s="114"/>
      <c r="H68" s="92"/>
    </row>
    <row r="69" spans="1:8" ht="27" customHeight="1" x14ac:dyDescent="0.25">
      <c r="C69" s="92"/>
      <c r="E69" s="77"/>
      <c r="F69" s="99"/>
      <c r="G69" s="114"/>
      <c r="H69" s="92"/>
    </row>
    <row r="70" spans="1:8" ht="15" customHeight="1" x14ac:dyDescent="0.25">
      <c r="C70" s="92"/>
      <c r="E70" s="77"/>
      <c r="F70" s="99"/>
      <c r="G70" s="114"/>
      <c r="H70" s="92"/>
    </row>
    <row r="71" spans="1:8" ht="26.25" customHeight="1" x14ac:dyDescent="0.25">
      <c r="C71" s="92"/>
      <c r="E71" s="77"/>
      <c r="F71" s="99"/>
      <c r="G71" s="114"/>
      <c r="H71" s="92"/>
    </row>
    <row r="72" spans="1:8" ht="15" customHeight="1" x14ac:dyDescent="0.25">
      <c r="C72" s="92"/>
      <c r="E72" s="77"/>
      <c r="F72" s="99"/>
      <c r="G72" s="114"/>
      <c r="H72" s="92"/>
    </row>
    <row r="73" spans="1:8" ht="15" customHeight="1" x14ac:dyDescent="0.25">
      <c r="C73" s="92"/>
      <c r="E73" s="77"/>
      <c r="F73" s="99"/>
      <c r="G73" s="114"/>
      <c r="H73" s="92"/>
    </row>
    <row r="74" spans="1:8" ht="15" customHeight="1" x14ac:dyDescent="0.25">
      <c r="C74" s="92"/>
      <c r="E74" s="77"/>
      <c r="F74" s="99"/>
      <c r="G74" s="114"/>
      <c r="H74" s="92"/>
    </row>
    <row r="75" spans="1:8" ht="15" customHeight="1" x14ac:dyDescent="0.25">
      <c r="C75" s="92"/>
      <c r="E75" s="77"/>
      <c r="F75" s="99"/>
      <c r="G75" s="114"/>
      <c r="H75" s="92"/>
    </row>
    <row r="76" spans="1:8" ht="15" customHeight="1" x14ac:dyDescent="0.25">
      <c r="C76" s="92"/>
      <c r="E76" s="77"/>
      <c r="F76" s="99"/>
      <c r="G76" s="114"/>
      <c r="H76" s="92"/>
    </row>
    <row r="77" spans="1:8" ht="15" customHeight="1" x14ac:dyDescent="0.25">
      <c r="C77" s="92"/>
      <c r="E77" s="77"/>
      <c r="F77" s="99"/>
      <c r="G77" s="114"/>
      <c r="H77" s="92"/>
    </row>
    <row r="78" spans="1:8" ht="15" customHeight="1" x14ac:dyDescent="0.25">
      <c r="C78" s="92"/>
      <c r="E78" s="77"/>
      <c r="F78" s="99"/>
      <c r="G78" s="114"/>
      <c r="H78" s="92"/>
    </row>
    <row r="79" spans="1:8" ht="15" customHeight="1" x14ac:dyDescent="0.25">
      <c r="C79" s="92"/>
      <c r="E79" s="77"/>
      <c r="F79" s="99"/>
      <c r="G79" s="114"/>
      <c r="H79" s="92"/>
    </row>
    <row r="80" spans="1:8" ht="15" customHeight="1" x14ac:dyDescent="0.25">
      <c r="C80" s="92"/>
      <c r="E80" s="77"/>
      <c r="F80" s="99"/>
      <c r="G80" s="114"/>
      <c r="H80" s="92"/>
    </row>
    <row r="81" spans="1:67" s="217" customFormat="1" ht="47.25" customHeight="1" x14ac:dyDescent="0.25">
      <c r="A81" s="88"/>
      <c r="B81" s="138"/>
      <c r="C81" s="94"/>
      <c r="D81" s="73"/>
      <c r="E81" s="79"/>
      <c r="F81" s="101"/>
      <c r="G81" s="116"/>
      <c r="H81" s="94"/>
    </row>
    <row r="82" spans="1:67" ht="15" customHeight="1" x14ac:dyDescent="0.25">
      <c r="C82" s="92"/>
      <c r="E82" s="77"/>
      <c r="F82" s="99"/>
      <c r="G82" s="114"/>
      <c r="H82" s="92"/>
    </row>
    <row r="83" spans="1:67" ht="15" customHeight="1" x14ac:dyDescent="0.25">
      <c r="C83" s="92"/>
      <c r="E83" s="77"/>
      <c r="F83" s="99"/>
      <c r="G83" s="114"/>
      <c r="H83" s="92"/>
    </row>
    <row r="84" spans="1:67" ht="15" customHeight="1" x14ac:dyDescent="0.25">
      <c r="C84" s="92"/>
      <c r="E84" s="77"/>
      <c r="F84" s="99"/>
      <c r="G84" s="114"/>
      <c r="H84" s="92"/>
    </row>
    <row r="85" spans="1:67" ht="15" customHeight="1" x14ac:dyDescent="0.25">
      <c r="C85" s="92"/>
      <c r="E85" s="77"/>
      <c r="F85" s="99"/>
      <c r="G85" s="114"/>
      <c r="H85" s="92"/>
    </row>
    <row r="86" spans="1:67" ht="15" customHeight="1" x14ac:dyDescent="0.25">
      <c r="C86" s="92"/>
      <c r="E86" s="77"/>
      <c r="F86" s="99"/>
      <c r="G86" s="114"/>
      <c r="H86" s="92"/>
    </row>
    <row r="87" spans="1:67" s="216" customFormat="1" ht="15" customHeight="1" x14ac:dyDescent="0.25">
      <c r="A87" s="87"/>
      <c r="B87" s="137"/>
      <c r="C87" s="93"/>
      <c r="D87" s="72"/>
      <c r="E87" s="78"/>
      <c r="F87" s="100"/>
      <c r="G87" s="115"/>
      <c r="H87" s="93"/>
    </row>
    <row r="88" spans="1:67" ht="32.25" customHeight="1" x14ac:dyDescent="0.25">
      <c r="A88" s="88"/>
      <c r="B88" s="138"/>
      <c r="C88" s="94"/>
      <c r="D88" s="73"/>
      <c r="E88" s="79"/>
      <c r="F88" s="101"/>
      <c r="G88" s="116"/>
      <c r="H88" s="94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217"/>
      <c r="Y88" s="217"/>
      <c r="Z88" s="217"/>
      <c r="AA88" s="217"/>
      <c r="AB88" s="217"/>
      <c r="AC88" s="217"/>
      <c r="AD88" s="217"/>
      <c r="AE88" s="217"/>
      <c r="AF88" s="217"/>
      <c r="AG88" s="217"/>
      <c r="AH88" s="217"/>
      <c r="AI88" s="217"/>
      <c r="AJ88" s="217"/>
      <c r="AK88" s="217"/>
      <c r="AL88" s="217"/>
      <c r="AM88" s="217"/>
      <c r="AN88" s="217"/>
      <c r="AO88" s="217"/>
      <c r="AP88" s="217"/>
      <c r="AQ88" s="217"/>
      <c r="AR88" s="217"/>
      <c r="AS88" s="217"/>
      <c r="AT88" s="217"/>
      <c r="AU88" s="217"/>
      <c r="AV88" s="217"/>
      <c r="AW88" s="217"/>
      <c r="AX88" s="217"/>
      <c r="AY88" s="217"/>
      <c r="AZ88" s="217"/>
      <c r="BA88" s="217"/>
      <c r="BB88" s="217"/>
      <c r="BC88" s="217"/>
      <c r="BD88" s="217"/>
      <c r="BE88" s="217"/>
      <c r="BF88" s="217"/>
      <c r="BG88" s="217"/>
      <c r="BH88" s="217"/>
      <c r="BI88" s="217"/>
      <c r="BJ88" s="217"/>
      <c r="BK88" s="217"/>
      <c r="BL88" s="217"/>
      <c r="BM88" s="217"/>
      <c r="BN88" s="217"/>
      <c r="BO88" s="217"/>
    </row>
    <row r="89" spans="1:67" ht="15" customHeight="1" x14ac:dyDescent="0.25">
      <c r="C89" s="92"/>
      <c r="E89" s="77"/>
      <c r="F89" s="99"/>
      <c r="G89" s="114"/>
      <c r="H89" s="92"/>
    </row>
    <row r="90" spans="1:67" ht="15" customHeight="1" x14ac:dyDescent="0.25">
      <c r="C90" s="92"/>
      <c r="E90" s="77"/>
      <c r="F90" s="99"/>
      <c r="G90" s="114"/>
      <c r="H90" s="92"/>
    </row>
    <row r="91" spans="1:67" s="216" customFormat="1" ht="15" customHeight="1" x14ac:dyDescent="0.25">
      <c r="A91" s="87"/>
      <c r="B91" s="137"/>
      <c r="C91" s="93"/>
      <c r="D91" s="72"/>
      <c r="E91" s="78"/>
      <c r="F91" s="100"/>
      <c r="G91" s="115"/>
      <c r="H91" s="93"/>
    </row>
    <row r="92" spans="1:67" s="217" customFormat="1" ht="41.25" customHeight="1" x14ac:dyDescent="0.25">
      <c r="A92" s="88"/>
      <c r="B92" s="138"/>
      <c r="C92" s="94"/>
      <c r="D92" s="73"/>
      <c r="E92" s="79"/>
      <c r="F92" s="101"/>
      <c r="G92" s="116"/>
      <c r="H92" s="94"/>
    </row>
    <row r="93" spans="1:67" ht="15" customHeight="1" x14ac:dyDescent="0.25">
      <c r="C93" s="92"/>
      <c r="E93" s="77"/>
      <c r="F93" s="99"/>
      <c r="G93" s="114"/>
      <c r="H93" s="92"/>
    </row>
    <row r="94" spans="1:67" ht="15" customHeight="1" x14ac:dyDescent="0.25">
      <c r="C94" s="92"/>
      <c r="E94" s="77"/>
      <c r="F94" s="99"/>
      <c r="G94" s="114"/>
      <c r="H94" s="92"/>
    </row>
    <row r="95" spans="1:67" ht="15" customHeight="1" x14ac:dyDescent="0.25">
      <c r="C95" s="92"/>
      <c r="E95" s="77"/>
      <c r="F95" s="99"/>
      <c r="G95" s="114"/>
      <c r="H95" s="92"/>
    </row>
    <row r="96" spans="1:67" ht="15" customHeight="1" x14ac:dyDescent="0.25">
      <c r="C96" s="92"/>
      <c r="E96" s="77"/>
      <c r="F96" s="99"/>
      <c r="G96" s="114"/>
      <c r="H96" s="92"/>
    </row>
    <row r="97" spans="1:8" s="216" customFormat="1" ht="15" customHeight="1" x14ac:dyDescent="0.25">
      <c r="A97" s="87"/>
      <c r="B97" s="137"/>
      <c r="C97" s="93"/>
      <c r="D97" s="72"/>
      <c r="E97" s="78"/>
      <c r="F97" s="100"/>
      <c r="G97" s="115"/>
      <c r="H97" s="93"/>
    </row>
    <row r="98" spans="1:8" ht="45" customHeight="1" x14ac:dyDescent="0.25">
      <c r="C98" s="92"/>
      <c r="E98" s="77"/>
      <c r="F98" s="99"/>
      <c r="G98" s="114"/>
      <c r="H98" s="92"/>
    </row>
    <row r="99" spans="1:8" ht="15" customHeight="1" x14ac:dyDescent="0.25">
      <c r="C99" s="92"/>
      <c r="E99" s="77"/>
      <c r="F99" s="99"/>
      <c r="G99" s="114"/>
      <c r="H99" s="92"/>
    </row>
    <row r="100" spans="1:8" ht="15" customHeight="1" x14ac:dyDescent="0.25">
      <c r="C100" s="92"/>
      <c r="E100" s="77"/>
      <c r="F100" s="99"/>
      <c r="G100" s="114"/>
      <c r="H100" s="92"/>
    </row>
    <row r="101" spans="1:8" ht="15" customHeight="1" x14ac:dyDescent="0.25">
      <c r="C101" s="92"/>
      <c r="E101" s="77"/>
      <c r="F101" s="99"/>
      <c r="G101" s="114"/>
      <c r="H101" s="92"/>
    </row>
    <row r="102" spans="1:8" ht="15" customHeight="1" x14ac:dyDescent="0.25">
      <c r="C102" s="92"/>
      <c r="E102" s="77"/>
      <c r="F102" s="99"/>
      <c r="G102" s="114"/>
      <c r="H102" s="92"/>
    </row>
    <row r="103" spans="1:8" ht="15" customHeight="1" x14ac:dyDescent="0.25">
      <c r="C103" s="92"/>
      <c r="E103" s="77"/>
      <c r="F103" s="99"/>
      <c r="G103" s="114"/>
      <c r="H103" s="92"/>
    </row>
    <row r="104" spans="1:8" ht="15" customHeight="1" x14ac:dyDescent="0.25">
      <c r="C104" s="92"/>
      <c r="E104" s="77"/>
      <c r="F104" s="99"/>
      <c r="G104" s="114"/>
      <c r="H104" s="92"/>
    </row>
    <row r="105" spans="1:8" ht="15" customHeight="1" x14ac:dyDescent="0.25">
      <c r="C105" s="92"/>
      <c r="E105" s="77"/>
      <c r="F105" s="99"/>
      <c r="G105" s="114"/>
      <c r="H105" s="92"/>
    </row>
    <row r="106" spans="1:8" ht="15" customHeight="1" x14ac:dyDescent="0.25">
      <c r="C106" s="92"/>
      <c r="E106" s="77"/>
      <c r="F106" s="99"/>
      <c r="G106" s="114"/>
      <c r="H106" s="92"/>
    </row>
    <row r="107" spans="1:8" ht="15" customHeight="1" x14ac:dyDescent="0.25">
      <c r="C107" s="92"/>
      <c r="E107" s="77"/>
      <c r="F107" s="99"/>
      <c r="G107" s="114"/>
      <c r="H107" s="92"/>
    </row>
    <row r="108" spans="1:8" ht="15" customHeight="1" x14ac:dyDescent="0.25">
      <c r="C108" s="92"/>
      <c r="E108" s="77"/>
      <c r="F108" s="99"/>
      <c r="G108" s="114"/>
      <c r="H108" s="92"/>
    </row>
    <row r="109" spans="1:8" ht="15" customHeight="1" x14ac:dyDescent="0.25">
      <c r="C109" s="92"/>
      <c r="E109" s="77"/>
      <c r="F109" s="99"/>
      <c r="G109" s="114"/>
      <c r="H109" s="92"/>
    </row>
    <row r="110" spans="1:8" ht="15" customHeight="1" x14ac:dyDescent="0.25">
      <c r="C110" s="92"/>
      <c r="E110" s="77"/>
      <c r="F110" s="99"/>
      <c r="G110" s="114"/>
      <c r="H110" s="92"/>
    </row>
    <row r="111" spans="1:8" ht="15" customHeight="1" x14ac:dyDescent="0.25">
      <c r="C111" s="92"/>
      <c r="E111" s="77"/>
      <c r="F111" s="99"/>
      <c r="G111" s="114"/>
      <c r="H111" s="92"/>
    </row>
    <row r="112" spans="1:8" ht="15" customHeight="1" x14ac:dyDescent="0.25"/>
    <row r="113" spans="2:76" ht="15" customHeight="1" x14ac:dyDescent="0.25"/>
    <row r="114" spans="2:76" ht="15" customHeight="1" x14ac:dyDescent="0.25"/>
    <row r="115" spans="2:76" ht="15" customHeight="1" x14ac:dyDescent="0.25"/>
    <row r="116" spans="2:76" ht="15" customHeight="1" x14ac:dyDescent="0.25"/>
    <row r="117" spans="2:76" ht="15" customHeight="1" x14ac:dyDescent="0.25"/>
    <row r="118" spans="2:76" ht="15" customHeight="1" x14ac:dyDescent="0.25"/>
    <row r="119" spans="2:76" ht="15" customHeight="1" x14ac:dyDescent="0.25"/>
    <row r="120" spans="2:76" s="75" customFormat="1" ht="15" customHeight="1" x14ac:dyDescent="0.25">
      <c r="B120" s="80"/>
      <c r="C120" s="95"/>
      <c r="D120" s="71"/>
      <c r="F120" s="102"/>
      <c r="G120" s="117"/>
      <c r="H120" s="105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</row>
    <row r="121" spans="2:76" s="75" customFormat="1" ht="15" customHeight="1" x14ac:dyDescent="0.25">
      <c r="B121" s="80"/>
      <c r="C121" s="95"/>
      <c r="D121" s="71"/>
      <c r="F121" s="102"/>
      <c r="G121" s="117"/>
      <c r="H121" s="105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</row>
    <row r="122" spans="2:76" s="75" customFormat="1" ht="15" customHeight="1" x14ac:dyDescent="0.25">
      <c r="B122" s="80"/>
      <c r="C122" s="95"/>
      <c r="D122" s="71"/>
      <c r="F122" s="102"/>
      <c r="G122" s="117"/>
      <c r="H122" s="105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</row>
    <row r="123" spans="2:76" s="75" customFormat="1" ht="15" customHeight="1" x14ac:dyDescent="0.25">
      <c r="B123" s="80"/>
      <c r="C123" s="95"/>
      <c r="D123" s="71"/>
      <c r="F123" s="102"/>
      <c r="G123" s="117"/>
      <c r="H123" s="105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</row>
    <row r="124" spans="2:76" s="75" customFormat="1" ht="15" customHeight="1" x14ac:dyDescent="0.25">
      <c r="B124" s="80"/>
      <c r="C124" s="95"/>
      <c r="D124" s="71"/>
      <c r="F124" s="102"/>
      <c r="G124" s="117"/>
      <c r="H124" s="105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</row>
    <row r="125" spans="2:76" s="75" customFormat="1" ht="15" customHeight="1" x14ac:dyDescent="0.25">
      <c r="B125" s="80"/>
      <c r="C125" s="95"/>
      <c r="D125" s="71"/>
      <c r="F125" s="102"/>
      <c r="G125" s="117"/>
      <c r="H125" s="105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</row>
    <row r="126" spans="2:76" s="75" customFormat="1" ht="15" customHeight="1" x14ac:dyDescent="0.25">
      <c r="B126" s="80"/>
      <c r="C126" s="95"/>
      <c r="D126" s="71"/>
      <c r="F126" s="102"/>
      <c r="G126" s="117"/>
      <c r="H126" s="105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</row>
    <row r="127" spans="2:76" s="75" customFormat="1" ht="15" customHeight="1" x14ac:dyDescent="0.25">
      <c r="B127" s="80"/>
      <c r="C127" s="95"/>
      <c r="D127" s="71"/>
      <c r="F127" s="102"/>
      <c r="G127" s="117"/>
      <c r="H127" s="105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</row>
    <row r="128" spans="2:76" s="75" customFormat="1" ht="15" customHeight="1" x14ac:dyDescent="0.25">
      <c r="B128" s="80"/>
      <c r="C128" s="95"/>
      <c r="D128" s="71"/>
      <c r="F128" s="102"/>
      <c r="G128" s="117"/>
      <c r="H128" s="105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</row>
    <row r="129" spans="2:76" s="75" customFormat="1" ht="15" customHeight="1" x14ac:dyDescent="0.25">
      <c r="B129" s="80"/>
      <c r="C129" s="95"/>
      <c r="D129" s="71"/>
      <c r="F129" s="102"/>
      <c r="G129" s="117"/>
      <c r="H129" s="105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</row>
    <row r="130" spans="2:76" s="75" customFormat="1" ht="15" customHeight="1" x14ac:dyDescent="0.25">
      <c r="B130" s="80"/>
      <c r="C130" s="95"/>
      <c r="D130" s="71"/>
      <c r="F130" s="102"/>
      <c r="G130" s="117"/>
      <c r="H130" s="105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</row>
    <row r="131" spans="2:76" s="75" customFormat="1" ht="15" customHeight="1" x14ac:dyDescent="0.25">
      <c r="B131" s="80"/>
      <c r="C131" s="95"/>
      <c r="D131" s="71"/>
      <c r="F131" s="102"/>
      <c r="G131" s="117"/>
      <c r="H131" s="105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</row>
    <row r="132" spans="2:76" s="75" customFormat="1" ht="15" customHeight="1" x14ac:dyDescent="0.25">
      <c r="B132" s="80"/>
      <c r="C132" s="95"/>
      <c r="D132" s="71"/>
      <c r="F132" s="102"/>
      <c r="G132" s="117"/>
      <c r="H132" s="105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</row>
    <row r="133" spans="2:76" s="75" customFormat="1" ht="15" customHeight="1" x14ac:dyDescent="0.25">
      <c r="B133" s="80"/>
      <c r="C133" s="95"/>
      <c r="D133" s="71"/>
      <c r="F133" s="102"/>
      <c r="G133" s="117"/>
      <c r="H133" s="105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9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  <c r="BX133" s="59"/>
    </row>
    <row r="134" spans="2:76" s="75" customFormat="1" ht="15" customHeight="1" x14ac:dyDescent="0.25">
      <c r="B134" s="80"/>
      <c r="C134" s="95"/>
      <c r="D134" s="71"/>
      <c r="F134" s="102"/>
      <c r="G134" s="117"/>
      <c r="H134" s="105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</row>
    <row r="135" spans="2:76" s="75" customFormat="1" ht="15" customHeight="1" x14ac:dyDescent="0.25">
      <c r="B135" s="80"/>
      <c r="C135" s="95"/>
      <c r="D135" s="71"/>
      <c r="F135" s="102"/>
      <c r="G135" s="117"/>
      <c r="H135" s="105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</row>
    <row r="136" spans="2:76" s="75" customFormat="1" ht="15" customHeight="1" x14ac:dyDescent="0.25">
      <c r="B136" s="80"/>
      <c r="C136" s="95"/>
      <c r="D136" s="71"/>
      <c r="F136" s="102"/>
      <c r="G136" s="117"/>
      <c r="H136" s="105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</row>
    <row r="137" spans="2:76" s="75" customFormat="1" ht="15" customHeight="1" x14ac:dyDescent="0.25">
      <c r="B137" s="80"/>
      <c r="C137" s="95"/>
      <c r="D137" s="71"/>
      <c r="F137" s="102"/>
      <c r="G137" s="117"/>
      <c r="H137" s="105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</row>
    <row r="138" spans="2:76" s="75" customFormat="1" ht="15" customHeight="1" x14ac:dyDescent="0.25">
      <c r="B138" s="80"/>
      <c r="C138" s="95"/>
      <c r="D138" s="71"/>
      <c r="F138" s="102"/>
      <c r="G138" s="117"/>
      <c r="H138" s="105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</row>
    <row r="139" spans="2:76" s="75" customFormat="1" ht="15" customHeight="1" x14ac:dyDescent="0.25">
      <c r="B139" s="80"/>
      <c r="C139" s="95"/>
      <c r="D139" s="71"/>
      <c r="F139" s="102"/>
      <c r="G139" s="117"/>
      <c r="H139" s="105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</row>
    <row r="140" spans="2:76" s="75" customFormat="1" ht="15" customHeight="1" x14ac:dyDescent="0.25">
      <c r="B140" s="80"/>
      <c r="C140" s="95"/>
      <c r="D140" s="71"/>
      <c r="F140" s="102"/>
      <c r="G140" s="117"/>
      <c r="H140" s="105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</row>
    <row r="141" spans="2:76" s="75" customFormat="1" ht="15" customHeight="1" x14ac:dyDescent="0.25">
      <c r="B141" s="80"/>
      <c r="C141" s="95"/>
      <c r="D141" s="71"/>
      <c r="F141" s="102"/>
      <c r="G141" s="117"/>
      <c r="H141" s="105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</row>
    <row r="142" spans="2:76" s="75" customFormat="1" ht="15" customHeight="1" x14ac:dyDescent="0.25">
      <c r="B142" s="80"/>
      <c r="C142" s="95"/>
      <c r="D142" s="71"/>
      <c r="F142" s="102"/>
      <c r="G142" s="117"/>
      <c r="H142" s="105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</row>
  </sheetData>
  <dataConsolidate/>
  <pageMargins left="0.9055118110236221" right="0.39370078740157483" top="0.78740157480314965" bottom="1.1811023622047245" header="0.39370078740157483" footer="0.55118110236220474"/>
  <pageSetup paperSize="9" orientation="portrait" useFirstPageNumber="1" r:id="rId1"/>
  <headerFooter alignWithMargins="0">
    <oddHeader>&amp;L&amp;"Arial Narrow,Kurzíva"&amp;8     Specifikace zařízení  - D.1.2.4 - vzduchotechnika  a chlazení   
&amp;R&amp;"Arial Narrow,Kurzíva"&amp;8Strana:    &amp;P</oddHeader>
    <oddFooter>&amp;L&amp;"Arial Narrow,Kurzíva"&amp;8
ČÍSLO ZAK.: 25-33 &amp;C&amp;"Arial Narrow,Kurzíva"&amp;8Základní škola Břeclav, Na Valtické 31/A - stavební úpravy kuchyně&amp;R&amp;"Arial Narrow,Kurzíva"&amp;8ARCH.ČÍSLO:  VP-2533-06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" sqref="H3"/>
    </sheetView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7" sqref="A27"/>
    </sheetView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&amp;A</oddHeader>
    <oddFooter>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8740157499999996" right="0.78740157499999996" top="0.984251969" bottom="0.984251969" header="0.4921259845" footer="0.4921259845"/>
  <headerFooter alignWithMargins="0">
    <oddHeader>&amp;A</oddHeader>
    <oddFooter>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4</vt:i4>
      </vt:variant>
    </vt:vector>
  </HeadingPairs>
  <TitlesOfParts>
    <vt:vector size="17" baseType="lpstr">
      <vt:lpstr>Rekapitulace</vt:lpstr>
      <vt:lpstr>Specifikace</vt:lpstr>
      <vt:lpstr>Výpis potrubí</vt:lpstr>
      <vt:lpstr>List6</vt:lpstr>
      <vt:lpstr>List7</vt:lpstr>
      <vt:lpstr>List8</vt:lpstr>
      <vt:lpstr>List9</vt:lpstr>
      <vt:lpstr>List10</vt:lpstr>
      <vt:lpstr>List11</vt:lpstr>
      <vt:lpstr>List12</vt:lpstr>
      <vt:lpstr>List13</vt:lpstr>
      <vt:lpstr>List14</vt:lpstr>
      <vt:lpstr>List15</vt:lpstr>
      <vt:lpstr>Specifikace!Názvy_tisku</vt:lpstr>
      <vt:lpstr>'Výpis potrubí'!Názvy_tisku</vt:lpstr>
      <vt:lpstr>Specifikace!Oblast_tisku</vt:lpstr>
      <vt:lpstr>'Výpis potrubí'!Oblast_tisku</vt:lpstr>
    </vt:vector>
  </TitlesOfParts>
  <Company>MIKO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Vlastimil Petřík</dc:creator>
  <cp:lastModifiedBy>Kostrhún Bohumil Ing.</cp:lastModifiedBy>
  <cp:lastPrinted>2026-01-16T16:39:32Z</cp:lastPrinted>
  <dcterms:created xsi:type="dcterms:W3CDTF">1998-02-25T12:03:05Z</dcterms:created>
  <dcterms:modified xsi:type="dcterms:W3CDTF">2026-02-24T10:20:46Z</dcterms:modified>
</cp:coreProperties>
</file>